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Grupos\COMPRA\2021\COMPARACION DE PRECIOS 2021\EDENORTE-CCC-CP-2021-0004 ADECUACIONES DIFERENTES OFICINAS DE EDENORTE DOMINICANA, PRIMERA CONVOCATORIA\PRESUPUESTOS\"/>
    </mc:Choice>
  </mc:AlternateContent>
  <bookViews>
    <workbookView xWindow="0" yWindow="0" windowWidth="19200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B80" i="1" l="1"/>
  <c r="G82" i="1" l="1"/>
  <c r="G88" i="1" l="1"/>
  <c r="G63" i="1" l="1"/>
  <c r="B89" i="1"/>
  <c r="G85" i="1"/>
  <c r="G87" i="1"/>
  <c r="G86" i="1" s="1"/>
  <c r="B87" i="1"/>
  <c r="B88" i="1" s="1"/>
  <c r="G91" i="1" l="1"/>
  <c r="B90" i="1"/>
  <c r="B91" i="1" s="1"/>
  <c r="G90" i="1"/>
  <c r="G84" i="1"/>
  <c r="G89" i="1" l="1"/>
  <c r="G83" i="1"/>
  <c r="G81" i="1" l="1"/>
  <c r="G80" i="1" l="1"/>
  <c r="G77" i="1"/>
  <c r="B71" i="1" l="1"/>
  <c r="G22" i="1" l="1"/>
  <c r="G21" i="1"/>
  <c r="G20" i="1"/>
  <c r="G67" i="1" l="1"/>
  <c r="G66" i="1"/>
  <c r="G54" i="1" l="1"/>
  <c r="G46" i="1" l="1"/>
  <c r="G34" i="1" l="1"/>
  <c r="G57" i="1" l="1"/>
  <c r="B24" i="1" l="1"/>
  <c r="G30" i="1"/>
  <c r="G29" i="1"/>
  <c r="B18" i="1"/>
  <c r="B19" i="1" s="1"/>
  <c r="B20" i="1" s="1"/>
  <c r="B21" i="1" s="1"/>
  <c r="B22" i="1" s="1"/>
  <c r="B85" i="1" l="1"/>
  <c r="G96" i="1" l="1"/>
  <c r="G43" i="1" l="1"/>
  <c r="G42" i="1"/>
  <c r="G41" i="1"/>
  <c r="G40" i="1"/>
  <c r="G69" i="1" l="1"/>
  <c r="G68" i="1" s="1"/>
  <c r="B69" i="1"/>
  <c r="B56" i="1"/>
  <c r="B57" i="1" s="1"/>
  <c r="B58" i="1" s="1"/>
  <c r="B59" i="1" s="1"/>
  <c r="G27" i="1"/>
  <c r="G19" i="1" l="1"/>
  <c r="G53" i="1" l="1"/>
  <c r="G44" i="1" l="1"/>
  <c r="G95" i="1" l="1"/>
  <c r="B81" i="1" l="1"/>
  <c r="B82" i="1" s="1"/>
  <c r="B83" i="1" s="1"/>
  <c r="G25" i="1" l="1"/>
  <c r="B25" i="1" l="1"/>
  <c r="B26" i="1" s="1"/>
  <c r="B27" i="1" l="1"/>
  <c r="B28" i="1" s="1"/>
  <c r="B29" i="1" s="1"/>
  <c r="B30" i="1" s="1"/>
  <c r="B73" i="1" l="1"/>
  <c r="G52" i="1" l="1"/>
  <c r="G51" i="1" l="1"/>
  <c r="G58" i="1" l="1"/>
  <c r="G79" i="1" l="1"/>
  <c r="G65" i="1"/>
  <c r="G64" i="1" s="1"/>
  <c r="B65" i="1"/>
  <c r="B66" i="1" s="1"/>
  <c r="B67" i="1" s="1"/>
  <c r="G71" i="1" l="1"/>
  <c r="G70" i="1" s="1"/>
  <c r="G28" i="1" l="1"/>
  <c r="G75" i="1" l="1"/>
  <c r="G99" i="1" l="1"/>
  <c r="G98" i="1" s="1"/>
  <c r="G73" i="1"/>
  <c r="G45" i="1" l="1"/>
  <c r="G48" i="1"/>
  <c r="G37" i="1" l="1"/>
  <c r="G47" i="1"/>
  <c r="G74" i="1" l="1"/>
  <c r="G49" i="1" l="1"/>
  <c r="G94" i="1" l="1"/>
  <c r="G93" i="1" s="1"/>
  <c r="G92" i="1" l="1"/>
  <c r="G50" i="1" l="1"/>
  <c r="G59" i="1" l="1"/>
  <c r="G39" i="1" l="1"/>
  <c r="G76" i="1" l="1"/>
  <c r="B74" i="1" l="1"/>
  <c r="B75" i="1" s="1"/>
  <c r="B76" i="1" s="1"/>
  <c r="B77" i="1" s="1"/>
  <c r="B78" i="1" s="1"/>
  <c r="G32" i="1" l="1"/>
  <c r="G33" i="1"/>
  <c r="G35" i="1"/>
  <c r="G36" i="1"/>
  <c r="G38" i="1"/>
  <c r="G31" i="1" l="1"/>
  <c r="B32" i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101" i="1" l="1"/>
  <c r="B105" i="1" s="1"/>
  <c r="B94" i="1"/>
  <c r="B95" i="1" s="1"/>
  <c r="B96" i="1" s="1"/>
  <c r="B61" i="1" l="1"/>
  <c r="B62" i="1" s="1"/>
  <c r="B63" i="1" s="1"/>
  <c r="B50" i="1" l="1"/>
  <c r="B51" i="1" s="1"/>
  <c r="B52" i="1" s="1"/>
  <c r="B53" i="1" s="1"/>
  <c r="B54" i="1" s="1"/>
  <c r="G78" i="1" l="1"/>
  <c r="G72" i="1" s="1"/>
  <c r="G26" i="1" l="1"/>
  <c r="G23" i="1" s="1"/>
  <c r="G56" i="1" l="1"/>
  <c r="G55" i="1" s="1"/>
  <c r="B106" i="1"/>
  <c r="B99" i="1"/>
  <c r="B102" i="1" l="1"/>
  <c r="B103" i="1" s="1"/>
  <c r="G18" i="1" l="1"/>
  <c r="G17" i="1" s="1"/>
  <c r="G61" i="1" l="1"/>
  <c r="G62" i="1"/>
  <c r="G60" i="1" l="1"/>
  <c r="G16" i="1" s="1"/>
  <c r="G15" i="1" s="1"/>
  <c r="G100" i="1" l="1"/>
  <c r="G103" i="1" l="1"/>
  <c r="G101" i="1"/>
  <c r="G102" i="1"/>
  <c r="G104" i="1" l="1"/>
  <c r="G105" i="1" s="1"/>
  <c r="G106" i="1" s="1"/>
</calcChain>
</file>

<file path=xl/sharedStrings.xml><?xml version="1.0" encoding="utf-8"?>
<sst xmlns="http://schemas.openxmlformats.org/spreadsheetml/2006/main" count="180" uniqueCount="119">
  <si>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</si>
  <si>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</si>
  <si>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</si>
  <si>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</si>
  <si>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</si>
  <si>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</si>
  <si>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</si>
  <si>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</si>
  <si>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</si>
  <si>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</si>
  <si>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</si>
  <si>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</si>
  <si>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</si>
  <si>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</si>
  <si>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</si>
  <si>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</si>
  <si>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INVERSIÓN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</si>
  <si>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</si>
  <si>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</si>
  <si>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</si>
  <si>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</si>
  <si>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</si>
  <si>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</si>
  <si>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</si>
  <si>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</si>
  <si>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</si>
  <si>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PRIMER NIVEL</t>
  </si>
  <si>
    <t>Pie</t>
  </si>
  <si>
    <t>Salidas Interruptores Sencillos.</t>
  </si>
  <si>
    <t>Salidas Interruptores Dobles.</t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</si>
  <si>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</si>
  <si>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</si>
  <si>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>M</t>
    </r>
    <r>
      <rPr>
        <sz val="11"/>
        <color theme="1"/>
        <rFont val="Calibri"/>
        <family val="2"/>
        <scheme val="minor"/>
      </rPr>
      <t>²</t>
    </r>
  </si>
  <si>
    <t>Limpieza y Bote Escombros.</t>
  </si>
  <si>
    <t>Nota :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</si>
  <si>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</si>
  <si>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t>COCINA.</t>
  </si>
  <si>
    <r>
      <t>P</t>
    </r>
    <r>
      <rPr>
        <sz val="10"/>
        <rFont val="Arial"/>
        <family val="2"/>
      </rPr>
      <t>²</t>
    </r>
  </si>
  <si>
    <r>
      <t xml:space="preserve">Suministro e instalación de unidades de 12,000BTU pared INVERTER Seer 18 en </t>
    </r>
    <r>
      <rPr>
        <b/>
        <sz val="9"/>
        <rFont val="Arial"/>
        <family val="2"/>
      </rPr>
      <t>Oficina Encargado y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</si>
  <si>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LA VEGA</t>
  </si>
  <si>
    <r>
      <t xml:space="preserve">Confección de Jaula en Hierro para materiales Centro Técnico </t>
    </r>
    <r>
      <rPr>
        <b/>
        <sz val="9"/>
        <rFont val="Arial"/>
        <family val="2"/>
      </rPr>
      <t xml:space="preserve">(0.80m x 0.80m x 1.90m). </t>
    </r>
    <r>
      <rPr>
        <sz val="9"/>
        <rFont val="Arial"/>
        <family val="2"/>
      </rPr>
      <t>Ver mas detalles en plano. Incluye pintura Oxido negro.</t>
    </r>
  </si>
  <si>
    <t>Suministro e instalación de cenefa de sheetrock para cubrir tubería de A/A, Desde Nivel de viga 0.40mts x 0.20mts x 0.20mts.  Ver más detalles en plano.</t>
  </si>
  <si>
    <t>TECHO.</t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</si>
  <si>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Planta de techo electricidad, incluye breaker, tubería EMT de 1", 3/4".y conductores especificados en la tabla de A/A . Y todas la salidas van ala manejadoras en pared lateral derecho. Ver mas detalles en plano.</t>
    </r>
  </si>
  <si>
    <t>MUROS.</t>
  </si>
  <si>
    <t>PUERTAS Y VENTANAS.</t>
  </si>
  <si>
    <t>ELECTRICIDAD Y DATA.</t>
  </si>
  <si>
    <t>PISO.</t>
  </si>
  <si>
    <t>PINTURA.</t>
  </si>
  <si>
    <t>A/A.</t>
  </si>
  <si>
    <t>BAÑO.</t>
  </si>
  <si>
    <t>LIMPIEZA FINAL.</t>
  </si>
  <si>
    <t xml:space="preserve">Salidas Tomacorrientes AC 110V. Contemplar que las salidas, por en tubería PVC y bajan empotrada en la pared . </t>
  </si>
  <si>
    <t xml:space="preserve">Salidas Tomacorrientes UPS 110V. Contemplar que las salidas, por en tubería PVC y bajan empotrada en la pared . </t>
  </si>
  <si>
    <r>
      <t xml:space="preserve">Suministro e instalación de Lámparas Paneles LED 2x2, 40 watts Superficial, de color blanca con borde de metal ,  En áreas : Almacén c.t, Centro Técnico y Centro de acopio de Documentos.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</si>
  <si>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>Suministro e instalación de Lámparas paneles LED, 24 watts Superficial. de color blanca con borde de metal. En área : Cuarto de equipos y Cocina.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</si>
  <si>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</t>
    </r>
    <r>
      <rPr>
        <b/>
        <sz val="9"/>
        <rFont val="Arial"/>
        <family val="2"/>
      </rPr>
      <t>Ver mas detalles en ficha técnica . Consultar con SSGG.</t>
    </r>
  </si>
  <si>
    <r>
      <t>Suministro y colocación de mortero para el cierre y sellado de perforaciones y ranuras abiertas para instalaciones eléctricas.</t>
    </r>
    <r>
      <rPr>
        <b/>
        <sz val="9"/>
        <rFont val="Arial"/>
        <family val="2"/>
      </rPr>
      <t xml:space="preserve"> Ver más detalles en planta Arq. dimensionada y notas en plano.</t>
    </r>
  </si>
  <si>
    <t>Suministro y colocación de  Switch doble tiro 30amp japonés para protección y cambio de energía  de paneles  área cuarto de equipo.</t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</si>
  <si>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San Victor. 30' PIE LINEAL, INSTALADO. Ver más detalles en planta Arq. dimensionada. Solicitar aprobación previa de SSGG.</t>
    </r>
  </si>
  <si>
    <r>
      <t xml:space="preserve">Pintura Blanco 00 Semigloss para muros de block existentes, columnas, techo interior y exterior.  </t>
    </r>
    <r>
      <rPr>
        <b/>
        <sz val="9"/>
        <rFont val="Arial"/>
        <family val="2"/>
      </rPr>
      <t>Ver mas detalle en planta Arq. dimensionada y memoria de calculo.</t>
    </r>
  </si>
  <si>
    <r>
      <t>Pintura Blanco 00 Semigloss para muros nuevos sheetrock, incluye pintura Base.</t>
    </r>
    <r>
      <rPr>
        <b/>
        <sz val="9"/>
        <rFont val="Arial"/>
        <family val="2"/>
      </rPr>
      <t xml:space="preserve">  Ver mas detalle en planta Arq. dimensionada y memoria de calculo.</t>
    </r>
  </si>
  <si>
    <t>Pl.</t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</si>
  <si>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</si>
  <si>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</si>
  <si>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65 pies de tubería de cobre flexible 3/4", 65 pies tubería cobre flexible de 3/8", 70 pies de tubería de cobre flexible 1/2", 70 pies de tubería de cobre flexible de 1/4"  80 pies de alambre de goma 14/4, 1 tanque de Refrigerante R410A, 2 unid de Bomba de Agua, 15 und de tiras de Vacocel de 3/4", 1 und de Cinta de Hilo. y 4 und de torres de andamios para instalación de condensadores. </t>
    </r>
    <r>
      <rPr>
        <b/>
        <sz val="9"/>
        <rFont val="Arial"/>
        <family val="2"/>
      </rPr>
      <t>Ver mas detalles en planta Arq. de climatización .</t>
    </r>
  </si>
  <si>
    <r>
      <t>Suministro e instalación de unidades de 24,000BTU pared INVERTER Seer 18 en</t>
    </r>
    <r>
      <rPr>
        <b/>
        <sz val="9"/>
        <rFont val="Arial"/>
        <family val="2"/>
      </rPr>
      <t xml:space="preserve">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</si>
  <si>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puerta comercial en marco blanco en</t>
    </r>
    <r>
      <rPr>
        <b/>
        <sz val="9"/>
        <rFont val="Arial"/>
        <family val="2"/>
      </rPr>
      <t xml:space="preserve"> oficina de encargado </t>
    </r>
    <r>
      <rPr>
        <sz val="9"/>
        <rFont val="Arial"/>
        <family val="2"/>
      </rPr>
      <t>(0.90mts x 2.10mts). Incluir alones, brazo hidráulico, pata de chivo y tope. Ver mas detalles en plano.</t>
    </r>
    <r>
      <rPr>
        <b/>
        <sz val="9"/>
        <rFont val="Arial"/>
        <family val="2"/>
      </rPr>
      <t xml:space="preserve"> Solicitar aprobación previa de SSGG.</t>
    </r>
  </si>
  <si>
    <r>
      <t xml:space="preserve">Suministro e instalación Puerta Polimetal (0.98mts x 2.10mts), incluir brazo hidráulico, pata chivo, tope en piso. </t>
    </r>
    <r>
      <rPr>
        <b/>
        <sz val="9"/>
        <rFont val="Arial"/>
        <family val="2"/>
      </rPr>
      <t>Ver mas detalles en planos. área : Almacén de Centro Técnico.</t>
    </r>
  </si>
  <si>
    <r>
      <t xml:space="preserve">Mantenimiento de puertas enrollables existentes en áreas frontales , incluir : pintura aluminio 11, engrase, cambio de flejes y cambio de cerraduras. </t>
    </r>
    <r>
      <rPr>
        <b/>
        <sz val="9"/>
        <rFont val="Arial"/>
        <family val="2"/>
      </rPr>
      <t>Ver mas detalles en planos dimensionada .</t>
    </r>
  </si>
  <si>
    <t>SSGG2020-009</t>
  </si>
  <si>
    <t>Suministro e instalación de Muros Sheetrock, Incluye parales y piezas dinteles en huecos, terminación de mochetas y cantos. Ver más detalles en plano.</t>
  </si>
  <si>
    <r>
      <t xml:space="preserve">Suministro e instalación Puerta Polimetal (1.00mts x 2.10mts), incluir brazo hidráulico, pata chivo, tope en piso. </t>
    </r>
    <r>
      <rPr>
        <b/>
        <sz val="9"/>
        <rFont val="Arial"/>
        <family val="2"/>
      </rPr>
      <t>Ver mas detalles en planos. Área : Centro de Acopio.</t>
    </r>
  </si>
  <si>
    <r>
      <t xml:space="preserve">Suministro, confección e instalación de Cortinas horizontales en PVC Cherry en ventanales </t>
    </r>
    <r>
      <rPr>
        <b/>
        <sz val="9"/>
        <rFont val="Arial"/>
        <family val="2"/>
      </rPr>
      <t xml:space="preserve">Área de ofic de comercial y centro técnico. </t>
    </r>
    <r>
      <rPr>
        <sz val="9"/>
        <rFont val="Arial"/>
        <family val="2"/>
      </rPr>
      <t xml:space="preserve">Medidas huecos, 2Und de (2.40 mts x 0.75 mts),2Und de (0.83mts x 2.56mts),1Und de (1.70 mts x 1.35 mts). </t>
    </r>
    <r>
      <rPr>
        <b/>
        <sz val="9"/>
        <rFont val="Arial"/>
        <family val="2"/>
      </rPr>
      <t>Ver mas detalles en planta dimensionada.</t>
    </r>
  </si>
  <si>
    <r>
      <t xml:space="preserve">Suministro y colocación de cerámica de piso de porcelanato 0.50cm x 0.50cm, Área : </t>
    </r>
    <r>
      <rPr>
        <b/>
        <sz val="9"/>
        <rFont val="Arial"/>
        <family val="2"/>
      </rPr>
      <t>Cuarto de Limpieza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 xml:space="preserve">Solicitar aprobación previa de SSGG. </t>
    </r>
    <r>
      <rPr>
        <sz val="9"/>
        <rFont val="Arial"/>
        <family val="2"/>
      </rPr>
      <t>Ver más detalles en planos.</t>
    </r>
  </si>
  <si>
    <r>
      <t xml:space="preserve">Suministro y colocación zócalos en muros de sheetrock Y Muro de Block.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</si>
  <si>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r>
      <t xml:space="preserve">Desmantelación eléctrica de tuberia,luminarias, Registros emt y instalaciones viejas existente en el local. Incluye tapas ciegas donde sea requerido. </t>
    </r>
    <r>
      <rPr>
        <b/>
        <sz val="9"/>
        <rFont val="Arial"/>
        <family val="2"/>
      </rPr>
      <t>Solicitar aprobación previa Proyectos Eléctricos SSGG.</t>
    </r>
  </si>
  <si>
    <r>
      <t xml:space="preserve">Suministro e instalación de Lámparas circular LED, 15 watts Superficial. En área: interna pasillo y Cuarto de Limpieza.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</si>
  <si>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</si>
  <si>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>Suministro e Instalación</t>
    </r>
    <r>
      <rPr>
        <b/>
        <sz val="9"/>
        <rFont val="Arial"/>
        <family val="2"/>
      </rPr>
      <t xml:space="preserve"> Acometida de Inversor con conductor # 10 AWG,Registros, Programador día semana Incluye la parte eléctrica con conductor # 12AWG desde el programador, Hasta cada condensadora. Ver detalles en planta Arq. de acometida eléctrica principal. Solicitar aprobación de Proyectos Eléctricos SSGG.</t>
    </r>
  </si>
  <si>
    <t>Suministro e instalación en primer nivel en cuarto de equipos de: canaletas metálicas 0.20"M x 0.10"M x 0.10"M de electricidad con bordes de 1/2" Zinc galvanizado cal.18 con su tapa gris perla-56</t>
  </si>
  <si>
    <r>
      <t xml:space="preserve">Perforaciones y ranurado de paredes, piso y techo  para instalación de tuberías 1-1/2" y 2" EMTY PVC, Recorrido de acometida principal </t>
    </r>
    <r>
      <rPr>
        <b/>
        <sz val="9"/>
        <rFont val="Arial"/>
        <family val="2"/>
      </rPr>
      <t>. Ver más detalles en planta Arq. dimensiona y notas en plano.</t>
    </r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</si>
  <si>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>En área cuarto de equipos . Ver mas detalles en elevación de cuarto de equipos. Solicitar aprobación de Proyectos Eléctricos SSGG.</t>
    </r>
  </si>
  <si>
    <r>
      <t xml:space="preserve">Instalación de Main Breaker, Existente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</si>
  <si>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r>
      <t>Confección e instalación Tremería en</t>
    </r>
    <r>
      <rPr>
        <b/>
        <sz val="9"/>
        <rFont val="Arial"/>
        <family val="2"/>
      </rPr>
      <t xml:space="preserve"> Panel Liso Polimetal</t>
    </r>
    <r>
      <rPr>
        <sz val="9"/>
        <rFont val="Arial"/>
        <family val="2"/>
      </rPr>
      <t xml:space="preserve"> para Detergentes en </t>
    </r>
    <r>
      <rPr>
        <b/>
        <sz val="9"/>
        <rFont val="Arial"/>
        <family val="2"/>
      </rPr>
      <t>AREA de Cuarto de Limpieza,</t>
    </r>
    <r>
      <rPr>
        <sz val="9"/>
        <rFont val="Arial"/>
        <family val="2"/>
      </rPr>
      <t xml:space="preserve"> Con palometa de 12", clicks y terminales de pared, incluye 2 niveles de bandejas. Ver detalles en plano.</t>
    </r>
  </si>
  <si>
    <r>
      <t>M</t>
    </r>
    <r>
      <rPr>
        <sz val="10"/>
        <rFont val="Calibri"/>
        <family val="2"/>
      </rPr>
      <t>²</t>
    </r>
  </si>
  <si>
    <t>Fraguache.</t>
  </si>
  <si>
    <t>Empañete.</t>
  </si>
  <si>
    <r>
      <t>Confección e Instalación Gabinete Cocina 3 puerta y 1 un gabinete hueco para microondas en Madera tratada sobre meseta. Incluye pintura en color caoba.</t>
    </r>
    <r>
      <rPr>
        <b/>
        <sz val="9"/>
        <rFont val="Arial"/>
        <family val="2"/>
      </rPr>
      <t xml:space="preserve"> Solicitar aprobación Obras Civiles SSGG.</t>
    </r>
  </si>
  <si>
    <r>
      <t>Suministro y Colocación de Coladera Cuadra con Rejilla para desagüe de Vertedero.</t>
    </r>
    <r>
      <rPr>
        <b/>
        <sz val="9"/>
        <rFont val="Arial"/>
        <family val="2"/>
      </rPr>
      <t xml:space="preserve"> Solicitar aprobación de SSGG</t>
    </r>
    <r>
      <rPr>
        <sz val="9"/>
        <rFont val="Arial"/>
        <family val="2"/>
      </rPr>
      <t>.</t>
    </r>
  </si>
  <si>
    <r>
      <t xml:space="preserve">Suministro y Colocación de </t>
    </r>
    <r>
      <rPr>
        <b/>
        <sz val="9"/>
        <rFont val="Arial"/>
        <family val="2"/>
      </rPr>
      <t>Llave Rosca de Manguera de 1/2" Niquelada,</t>
    </r>
    <r>
      <rPr>
        <sz val="9"/>
        <rFont val="Arial"/>
        <family val="2"/>
      </rPr>
      <t xml:space="preserve"> Incluye: niplex Niquelado 1/2", Anillo Niquelado 1/2" y Cubre Falta Niquelado 1/2" .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</si>
  <si>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t>EBANISTERIA</t>
  </si>
  <si>
    <t>OTROS</t>
  </si>
  <si>
    <r>
      <t xml:space="preserve">Confección e instalación Tramería para área de </t>
    </r>
    <r>
      <rPr>
        <b/>
        <sz val="9"/>
        <rFont val="Arial"/>
        <family val="2"/>
      </rPr>
      <t xml:space="preserve">Almacén CT </t>
    </r>
    <r>
      <rPr>
        <sz val="9"/>
        <rFont val="Arial"/>
        <family val="2"/>
      </rPr>
      <t>, usar angulares, perfiles y planchas de plywood de 1/2 (L= 2.40 mts). Ver dimensiones y detalles en plano.</t>
    </r>
  </si>
  <si>
    <r>
      <t>Suministro e instalación de unidad de 24,000 btu tipo CASSETTE  INVERTER Seer 18 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</si>
  <si>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t>P.A</t>
  </si>
  <si>
    <r>
      <t xml:space="preserve">Suministro de  Salidas de drenaje Y Agua Potable para, Vertedero, En Área: Cuarto de Limpieza, incluye : M.O plomería . Según nuevo diseño. </t>
    </r>
    <r>
      <rPr>
        <b/>
        <sz val="9"/>
        <rFont val="Arial"/>
        <family val="2"/>
      </rPr>
      <t>Solicitar aprobación de SSGG</t>
    </r>
    <r>
      <rPr>
        <sz val="9"/>
        <rFont val="Arial"/>
        <family val="2"/>
      </rPr>
      <t>.</t>
    </r>
  </si>
  <si>
    <r>
      <t xml:space="preserve">Acondicionamiento, ajuste y retoque de pintura de modulo caja existente. </t>
    </r>
    <r>
      <rPr>
        <b/>
        <sz val="9"/>
        <rFont val="Arial"/>
        <family val="2"/>
      </rPr>
      <t>Solicitar aprobación de SSGG.</t>
    </r>
  </si>
  <si>
    <r>
      <t xml:space="preserve">Suministro e instalación Puerta Polimetal (0.90mts x 2.10mts), incluir brazo hidráulico, pata chivo, tope en piso. </t>
    </r>
    <r>
      <rPr>
        <b/>
        <sz val="9"/>
        <rFont val="Arial"/>
        <family val="2"/>
      </rPr>
      <t>Ver mas detalles en planos. área : Cuarto de equipos, Centro técnico, Almacén c.t, Cocina y Archivo de documentos.</t>
    </r>
  </si>
  <si>
    <t xml:space="preserve">Reubicación de Salidas Tomacorrientes UPS 110V. Contemplar que las salidas, por en tubería PVC y bajan empotrada en la pared . </t>
  </si>
  <si>
    <r>
      <t xml:space="preserve">Suministro e instalación Lámparas circular LED, diámetro 9 watts Superficial, Para área: de Baño.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</si>
  <si>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 xml:space="preserve">Suministro e Instalación </t>
    </r>
    <r>
      <rPr>
        <b/>
        <sz val="9"/>
        <rFont val="Arial"/>
        <family val="2"/>
      </rPr>
      <t>Programador día semana. Ver detalles en Ficha Técnica. Solicitar aprobación de Proyectos Eléctricos SSGG.</t>
    </r>
  </si>
  <si>
    <r>
      <t xml:space="preserve">Suministro e instalación de rotulado para paneles, registros y equipos eléctricos en, </t>
    </r>
    <r>
      <rPr>
        <b/>
        <sz val="9"/>
        <rFont val="Arial"/>
        <family val="2"/>
      </rPr>
      <t>Acrilico,Sintra Y Base Acero Níquel,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</si>
  <si>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>Suministro de desrotulacion de señalización de piso existente en el área de caja según el diseño</t>
    </r>
    <r>
      <rPr>
        <b/>
        <sz val="9"/>
        <rFont val="Arial"/>
        <family val="2"/>
      </rPr>
      <t>. (Solicitar aprobación previa de SSGG.)</t>
    </r>
  </si>
  <si>
    <r>
      <t xml:space="preserve">Suministro e instalación de Plafón 2"x2" PVC en Área: Archivo, Centro Técnico y Cuarto de Limpieza, incluye: instalación rieles y soportes. H=2.80mts. </t>
    </r>
    <r>
      <rPr>
        <b/>
        <sz val="9"/>
        <rFont val="Arial"/>
        <family val="2"/>
      </rPr>
      <t>Solicitar aprobación previa SSGG.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</si>
  <si>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</t>
    </r>
    <r>
      <rPr>
        <sz val="9"/>
        <rFont val="Arial"/>
        <family val="2"/>
      </rPr>
      <t>, pintado electrostática y conexión a tierra para modulo de contactores A/A.</t>
    </r>
  </si>
  <si>
    <t xml:space="preserve">Suministro y colocación de muros de bloques de 4" interno Divisorio y Vertedero  de ( A= 0.60 mtsx L= 0.60mts x ALT= 0.40mts desde nivel de piso existente, de ( A= 0.15 mts x L= 0.60mts x ALT= 3.19mts desde nivel de piso existente ), Incluye : Anclaje con Acero. ver mas detalles en planos </t>
  </si>
  <si>
    <t>TRAMERIAS</t>
  </si>
  <si>
    <t>PARQUEO FRONTAL</t>
  </si>
  <si>
    <r>
      <t>Suministro e instalación de Paragoma Refractivo en Caucho SBR, reforzado con caucho natural reciclado y antioxidante, lo que le proporciona una adecuada dureza y resistencia con cintas reflectantes amarillas. DIMENSIONES 183 x 14 x 10 cm, 4 perforaciones.</t>
    </r>
    <r>
      <rPr>
        <b/>
        <sz val="9"/>
        <rFont val="Arial"/>
        <family val="2"/>
      </rPr>
      <t xml:space="preserve"> Ver mas detalle en planta Arq. amueblada y dimensionada.</t>
    </r>
  </si>
  <si>
    <t>Pintura para Rampa de Acceso discapacitados y Líneas de Parqueos. ( amarillo trafico y blanco trafico), incluye letrero de identificación pintado. según nuevo diseño. Ver detalles en planos para rampa.</t>
  </si>
  <si>
    <t>Confección e instalación de tubo en hierro 1 1/2", con cadena de 3/8" para parqueo de motores.Incluye pintura amarillo tráfico. Ver mas detalles en planos.</t>
  </si>
  <si>
    <r>
      <t xml:space="preserve">Confección e instalación Tramería para Archivos de documentos en </t>
    </r>
    <r>
      <rPr>
        <b/>
        <sz val="9"/>
        <rFont val="Arial"/>
        <family val="2"/>
      </rPr>
      <t xml:space="preserve">AREA de archivo. </t>
    </r>
    <r>
      <rPr>
        <sz val="9"/>
        <rFont val="Arial"/>
        <family val="2"/>
      </rPr>
      <t>L= 12´, con palometa de 12", clicks y terminales de pared, incluye 6 niveles de bandejas. Ver detalles en plano.</t>
    </r>
  </si>
  <si>
    <r>
      <t xml:space="preserve">Confección e instalación Tramería para Detergentes en </t>
    </r>
    <r>
      <rPr>
        <b/>
        <sz val="9"/>
        <rFont val="Arial"/>
        <family val="2"/>
      </rPr>
      <t xml:space="preserve">AREA de Cuarto de Limpieza, </t>
    </r>
    <r>
      <rPr>
        <sz val="9"/>
        <rFont val="Arial"/>
        <family val="2"/>
      </rPr>
      <t>L= 12´, con palometa de 12", clicks y terminales de pared, incluye 3 niveles de bandejas. Ver detalles en plano.</t>
    </r>
  </si>
  <si>
    <t>Suministro y colocación de cerámica para revestimiento vertedero 0.30 cm x 0.30 cm, Área : Cuarto de Limpieza. Solicitar aprobación previa de SSGG. Ver más detalles en planos.</t>
  </si>
  <si>
    <t>PA</t>
  </si>
  <si>
    <r>
      <t xml:space="preserve">Suministro e instalación de cristal fijo 3/16 natural para </t>
    </r>
    <r>
      <rPr>
        <b/>
        <sz val="9"/>
        <rFont val="Arial"/>
        <family val="2"/>
      </rPr>
      <t xml:space="preserve">Oficina de Encargado, </t>
    </r>
    <r>
      <rPr>
        <sz val="9"/>
        <rFont val="Arial"/>
        <family val="2"/>
      </rPr>
      <t>incluir laminado frosted (1.80 mts x2.10 mts) y confección de hueco en muro de sheetrock. Ver mas detalles en planos.</t>
    </r>
  </si>
  <si>
    <r>
      <t xml:space="preserve"> Las partidas Electricidad de 3.14. y 9.06</t>
    </r>
    <r>
      <rPr>
        <sz val="10"/>
        <rFont val="Gill Sans MT"/>
        <family val="2"/>
      </rPr>
      <t xml:space="preserve"> están acompañadas de tablas de acometidas y detalles. Para una mejor ejecución de la adecuación.</t>
    </r>
  </si>
  <si>
    <t>ADECUACIÓN OC San Victor 2DA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</si>
</sst>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20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name val="Gill Sans MT"/>
      <family val="2"/>
    </font>
    <font>
      <b/>
      <sz val="11"/>
      <color rgb="FFFF0000"/>
      <name val="Gill Sans MT"/>
      <family val="2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9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 vertical="center"/>
    </xf>
    <xf numFmtId="167" fontId="1" fillId="0" borderId="7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10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6" fillId="0" borderId="9" xfId="0" applyFont="1" applyFill="1" applyBorder="1" applyAlignment="1">
      <alignment vertical="center"/>
    </xf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12" fillId="9" borderId="22" xfId="0" applyNumberFormat="1" applyFont="1" applyFill="1" applyBorder="1" applyAlignment="1"/>
    <xf numFmtId="164" fontId="2" fillId="4" borderId="4" xfId="0" applyNumberFormat="1" applyFont="1" applyFill="1" applyBorder="1" applyAlignment="1"/>
    <xf numFmtId="0" fontId="1" fillId="0" borderId="0" xfId="0" applyFont="1" applyFill="1"/>
    <xf numFmtId="0" fontId="6" fillId="0" borderId="9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167" fontId="1" fillId="0" borderId="7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2" fontId="0" fillId="0" borderId="0" xfId="0" applyNumberFormat="1"/>
    <xf numFmtId="0" fontId="1" fillId="0" borderId="19" xfId="0" applyFont="1" applyBorder="1" applyAlignment="1"/>
    <xf numFmtId="0" fontId="1" fillId="0" borderId="19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167" fontId="1" fillId="0" borderId="9" xfId="1" applyNumberFormat="1" applyFont="1" applyFill="1" applyBorder="1" applyAlignment="1">
      <alignment horizontal="center" vertical="center"/>
    </xf>
    <xf numFmtId="167" fontId="1" fillId="0" borderId="10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167" fontId="1" fillId="0" borderId="6" xfId="1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/>
    <xf numFmtId="0" fontId="2" fillId="5" borderId="2" xfId="0" applyFont="1" applyFill="1" applyBorder="1" applyAlignment="1"/>
    <xf numFmtId="167" fontId="1" fillId="0" borderId="19" xfId="0" applyNumberFormat="1" applyFont="1" applyFill="1" applyBorder="1" applyAlignment="1">
      <alignment horizontal="center" vertical="center"/>
    </xf>
    <xf numFmtId="167" fontId="1" fillId="10" borderId="9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10" borderId="7" xfId="0" applyNumberFormat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vertical="center" wrapText="1"/>
    </xf>
    <xf numFmtId="2" fontId="4" fillId="5" borderId="23" xfId="0" applyNumberFormat="1" applyFont="1" applyFill="1" applyBorder="1" applyAlignment="1">
      <alignment horizontal="center" vertical="center"/>
    </xf>
    <xf numFmtId="2" fontId="5" fillId="10" borderId="5" xfId="0" applyNumberFormat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2" xfId="0" applyFont="1" applyBorder="1" applyAlignment="1">
      <alignment horizontal="center"/>
    </xf>
    <xf numFmtId="167" fontId="1" fillId="0" borderId="16" xfId="1" applyNumberFormat="1" applyFont="1" applyFill="1" applyBorder="1" applyAlignment="1">
      <alignment horizontal="center" vertical="center"/>
    </xf>
    <xf numFmtId="167" fontId="1" fillId="0" borderId="17" xfId="1" applyNumberFormat="1" applyFont="1" applyFill="1" applyBorder="1" applyAlignment="1">
      <alignment horizontal="center" vertical="center"/>
    </xf>
    <xf numFmtId="167" fontId="1" fillId="10" borderId="9" xfId="1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6" fillId="5" borderId="26" xfId="0" applyFont="1" applyFill="1" applyBorder="1" applyAlignment="1"/>
    <xf numFmtId="0" fontId="16" fillId="5" borderId="1" xfId="0" applyFont="1" applyFill="1" applyBorder="1" applyAlignment="1"/>
    <xf numFmtId="0" fontId="16" fillId="5" borderId="2" xfId="0" applyFont="1" applyFill="1" applyBorder="1" applyAlignment="1"/>
    <xf numFmtId="2" fontId="5" fillId="0" borderId="11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7" fontId="2" fillId="5" borderId="23" xfId="0" applyNumberFormat="1" applyFont="1" applyFill="1" applyBorder="1" applyAlignment="1">
      <alignment horizontal="center" vertical="center"/>
    </xf>
    <xf numFmtId="167" fontId="1" fillId="0" borderId="27" xfId="0" applyNumberFormat="1" applyFont="1" applyFill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14" fillId="10" borderId="5" xfId="0" applyNumberFormat="1" applyFont="1" applyFill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164" fontId="2" fillId="7" borderId="22" xfId="0" applyNumberFormat="1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167" fontId="17" fillId="7" borderId="23" xfId="0" applyNumberFormat="1" applyFont="1" applyFill="1" applyBorder="1" applyAlignment="1">
      <alignment horizontal="center" vertical="center"/>
    </xf>
    <xf numFmtId="167" fontId="1" fillId="0" borderId="28" xfId="0" applyNumberFormat="1" applyFont="1" applyFill="1" applyBorder="1" applyAlignment="1">
      <alignment horizontal="center" vertical="center"/>
    </xf>
    <xf numFmtId="167" fontId="17" fillId="7" borderId="22" xfId="0" applyNumberFormat="1" applyFont="1" applyFill="1" applyBorder="1" applyAlignment="1">
      <alignment horizontal="center" vertical="center"/>
    </xf>
    <xf numFmtId="167" fontId="1" fillId="0" borderId="30" xfId="0" applyNumberFormat="1" applyFont="1" applyFill="1" applyBorder="1" applyAlignment="1">
      <alignment horizontal="center" vertical="center"/>
    </xf>
    <xf numFmtId="167" fontId="2" fillId="7" borderId="23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left" vertical="center"/>
    </xf>
    <xf numFmtId="167" fontId="1" fillId="0" borderId="10" xfId="0" applyNumberFormat="1" applyFont="1" applyFill="1" applyBorder="1" applyAlignment="1">
      <alignment horizontal="left" vertical="center"/>
    </xf>
    <xf numFmtId="0" fontId="6" fillId="0" borderId="16" xfId="0" applyFont="1" applyFill="1" applyBorder="1" applyAlignment="1">
      <alignment vertical="center" wrapText="1"/>
    </xf>
    <xf numFmtId="2" fontId="1" fillId="0" borderId="16" xfId="0" applyNumberFormat="1" applyFont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2" fontId="1" fillId="10" borderId="9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8" fillId="0" borderId="23" xfId="0" applyFont="1" applyFill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7" borderId="21" xfId="0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left" vertical="center"/>
    </xf>
    <xf numFmtId="0" fontId="6" fillId="10" borderId="32" xfId="1" applyFont="1" applyFill="1" applyBorder="1" applyAlignment="1">
      <alignment vertical="center" wrapText="1"/>
    </xf>
    <xf numFmtId="2" fontId="4" fillId="5" borderId="34" xfId="0" applyNumberFormat="1" applyFont="1" applyFill="1" applyBorder="1" applyAlignment="1">
      <alignment horizontal="center" vertical="center"/>
    </xf>
    <xf numFmtId="0" fontId="4" fillId="5" borderId="29" xfId="0" applyFont="1" applyFill="1" applyBorder="1" applyAlignment="1"/>
    <xf numFmtId="2" fontId="1" fillId="5" borderId="29" xfId="0" applyNumberFormat="1" applyFont="1" applyFill="1" applyBorder="1" applyAlignment="1">
      <alignment horizontal="center" vertical="center"/>
    </xf>
    <xf numFmtId="167" fontId="1" fillId="5" borderId="35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4" fillId="5" borderId="1" xfId="0" applyFont="1" applyFill="1" applyBorder="1" applyAlignment="1"/>
    <xf numFmtId="167" fontId="11" fillId="5" borderId="22" xfId="0" applyNumberFormat="1" applyFont="1" applyFill="1" applyBorder="1" applyAlignment="1">
      <alignment horizontal="center" vertical="center"/>
    </xf>
    <xf numFmtId="167" fontId="11" fillId="5" borderId="25" xfId="0" applyNumberFormat="1" applyFont="1" applyFill="1" applyBorder="1" applyAlignment="1">
      <alignment horizontal="center" vertical="center"/>
    </xf>
    <xf numFmtId="167" fontId="1" fillId="5" borderId="25" xfId="0" applyNumberFormat="1" applyFont="1" applyFill="1" applyBorder="1" applyAlignment="1">
      <alignment horizontal="center" vertical="center"/>
    </xf>
    <xf numFmtId="166" fontId="2" fillId="5" borderId="21" xfId="0" applyNumberFormat="1" applyFont="1" applyFill="1" applyBorder="1" applyAlignment="1">
      <alignment horizontal="left"/>
    </xf>
    <xf numFmtId="43" fontId="2" fillId="5" borderId="23" xfId="0" applyNumberFormat="1" applyFont="1" applyFill="1" applyBorder="1" applyAlignment="1">
      <alignment horizontal="left" vertical="center"/>
    </xf>
    <xf numFmtId="167" fontId="1" fillId="0" borderId="6" xfId="0" applyNumberFormat="1" applyFont="1" applyFill="1" applyBorder="1" applyAlignment="1">
      <alignment horizontal="left" vertical="center"/>
    </xf>
    <xf numFmtId="167" fontId="1" fillId="0" borderId="7" xfId="0" applyNumberFormat="1" applyFont="1" applyFill="1" applyBorder="1" applyAlignment="1">
      <alignment horizontal="left" vertical="center"/>
    </xf>
    <xf numFmtId="2" fontId="1" fillId="0" borderId="6" xfId="1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0" fontId="1" fillId="10" borderId="9" xfId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0" fontId="6" fillId="10" borderId="9" xfId="0" applyFont="1" applyFill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/>
    </xf>
    <xf numFmtId="2" fontId="2" fillId="5" borderId="2" xfId="1" applyNumberFormat="1" applyFont="1" applyFill="1" applyBorder="1" applyAlignment="1">
      <alignment horizontal="center"/>
    </xf>
    <xf numFmtId="2" fontId="1" fillId="5" borderId="2" xfId="1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 vertical="center"/>
    </xf>
    <xf numFmtId="167" fontId="1" fillId="10" borderId="33" xfId="1" applyNumberFormat="1" applyFont="1" applyFill="1" applyBorder="1" applyAlignment="1">
      <alignment horizontal="left" vertical="center"/>
    </xf>
    <xf numFmtId="2" fontId="1" fillId="5" borderId="2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7" fontId="1" fillId="5" borderId="25" xfId="0" applyNumberFormat="1" applyFont="1" applyFill="1" applyBorder="1" applyAlignment="1">
      <alignment vertical="center"/>
    </xf>
    <xf numFmtId="167" fontId="2" fillId="5" borderId="23" xfId="0" applyNumberFormat="1" applyFont="1" applyFill="1" applyBorder="1" applyAlignment="1">
      <alignment vertical="center"/>
    </xf>
    <xf numFmtId="0" fontId="16" fillId="5" borderId="1" xfId="0" applyFont="1" applyFill="1" applyBorder="1" applyAlignment="1">
      <alignment vertical="center"/>
    </xf>
    <xf numFmtId="167" fontId="1" fillId="0" borderId="7" xfId="1" applyNumberFormat="1" applyFont="1" applyFill="1" applyBorder="1" applyAlignment="1">
      <alignment horizontal="left" vertical="center"/>
    </xf>
    <xf numFmtId="2" fontId="4" fillId="5" borderId="20" xfId="0" applyNumberFormat="1" applyFont="1" applyFill="1" applyBorder="1" applyAlignment="1">
      <alignment horizontal="center"/>
    </xf>
    <xf numFmtId="2" fontId="1" fillId="5" borderId="2" xfId="0" applyNumberFormat="1" applyFont="1" applyFill="1" applyBorder="1" applyAlignment="1">
      <alignment horizontal="center"/>
    </xf>
    <xf numFmtId="167" fontId="1" fillId="5" borderId="2" xfId="0" applyNumberFormat="1" applyFont="1" applyFill="1" applyBorder="1" applyAlignment="1">
      <alignment horizontal="left"/>
    </xf>
    <xf numFmtId="167" fontId="2" fillId="5" borderId="3" xfId="0" applyNumberFormat="1" applyFont="1" applyFill="1" applyBorder="1" applyAlignment="1">
      <alignment horizontal="left"/>
    </xf>
    <xf numFmtId="0" fontId="1" fillId="6" borderId="16" xfId="0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left" vertical="center"/>
    </xf>
    <xf numFmtId="167" fontId="1" fillId="0" borderId="17" xfId="0" applyNumberFormat="1" applyFont="1" applyFill="1" applyBorder="1" applyAlignment="1">
      <alignment horizontal="left" vertical="center"/>
    </xf>
    <xf numFmtId="2" fontId="1" fillId="0" borderId="16" xfId="1" applyNumberFormat="1" applyFont="1" applyFill="1" applyBorder="1" applyAlignment="1">
      <alignment horizontal="center" vertical="center"/>
    </xf>
    <xf numFmtId="2" fontId="4" fillId="5" borderId="23" xfId="0" applyNumberFormat="1" applyFont="1" applyFill="1" applyBorder="1" applyAlignment="1">
      <alignment horizontal="center"/>
    </xf>
    <xf numFmtId="0" fontId="6" fillId="10" borderId="6" xfId="0" applyFont="1" applyFill="1" applyBorder="1" applyAlignment="1">
      <alignment vertical="center" wrapText="1"/>
    </xf>
    <xf numFmtId="167" fontId="1" fillId="10" borderId="6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vertical="center" wrapText="1"/>
    </xf>
    <xf numFmtId="2" fontId="1" fillId="0" borderId="29" xfId="0" applyNumberFormat="1" applyFont="1" applyFill="1" applyBorder="1" applyAlignment="1">
      <alignment horizontal="center" vertical="center"/>
    </xf>
    <xf numFmtId="167" fontId="1" fillId="0" borderId="29" xfId="0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vertical="center" wrapText="1"/>
    </xf>
    <xf numFmtId="2" fontId="2" fillId="5" borderId="2" xfId="1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167" fontId="2" fillId="5" borderId="25" xfId="1" applyNumberFormat="1" applyFont="1" applyFill="1" applyBorder="1" applyAlignment="1">
      <alignment horizontal="left" vertical="center"/>
    </xf>
    <xf numFmtId="0" fontId="6" fillId="10" borderId="16" xfId="1" applyFont="1" applyFill="1" applyBorder="1" applyAlignment="1">
      <alignment vertical="center" wrapText="1"/>
    </xf>
    <xf numFmtId="167" fontId="1" fillId="10" borderId="16" xfId="1" applyNumberFormat="1" applyFont="1" applyFill="1" applyBorder="1" applyAlignment="1">
      <alignment horizontal="center" vertical="center"/>
    </xf>
    <xf numFmtId="167" fontId="1" fillId="10" borderId="17" xfId="1" applyNumberFormat="1" applyFont="1" applyFill="1" applyBorder="1" applyAlignment="1">
      <alignment horizontal="left" vertical="center"/>
    </xf>
    <xf numFmtId="2" fontId="4" fillId="5" borderId="23" xfId="1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vertical="center"/>
    </xf>
    <xf numFmtId="167" fontId="1" fillId="5" borderId="25" xfId="1" applyNumberFormat="1" applyFont="1" applyFill="1" applyBorder="1" applyAlignment="1">
      <alignment horizontal="left"/>
    </xf>
    <xf numFmtId="167" fontId="2" fillId="5" borderId="23" xfId="1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vertical="center" wrapText="1"/>
    </xf>
    <xf numFmtId="166" fontId="2" fillId="5" borderId="25" xfId="0" applyNumberFormat="1" applyFont="1" applyFill="1" applyBorder="1" applyAlignment="1">
      <alignment horizontal="left" vertical="center"/>
    </xf>
    <xf numFmtId="167" fontId="2" fillId="5" borderId="23" xfId="0" applyNumberFormat="1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67" fontId="1" fillId="0" borderId="27" xfId="0" applyNumberFormat="1" applyFont="1" applyFill="1" applyBorder="1" applyAlignment="1">
      <alignment horizontal="left" vertical="center"/>
    </xf>
    <xf numFmtId="0" fontId="1" fillId="0" borderId="21" xfId="0" applyFont="1" applyFill="1" applyBorder="1" applyAlignment="1">
      <alignment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12" fillId="9" borderId="20" xfId="0" applyFont="1" applyFill="1" applyBorder="1" applyAlignment="1">
      <alignment horizontal="center"/>
    </xf>
    <xf numFmtId="0" fontId="12" fillId="9" borderId="21" xfId="0" applyFont="1" applyFill="1" applyBorder="1" applyAlignment="1">
      <alignment horizontal="center"/>
    </xf>
    <xf numFmtId="0" fontId="12" fillId="9" borderId="22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2" fontId="4" fillId="8" borderId="20" xfId="0" applyNumberFormat="1" applyFont="1" applyFill="1" applyBorder="1" applyAlignment="1">
      <alignment horizontal="center"/>
    </xf>
    <xf numFmtId="2" fontId="4" fillId="8" borderId="21" xfId="0" applyNumberFormat="1" applyFont="1" applyFill="1" applyBorder="1" applyAlignment="1">
      <alignment horizontal="center"/>
    </xf>
    <xf numFmtId="2" fontId="4" fillId="8" borderId="22" xfId="0" applyNumberFormat="1" applyFont="1" applyFill="1" applyBorder="1" applyAlignment="1">
      <alignment horizontal="center"/>
    </xf>
    <xf numFmtId="2" fontId="4" fillId="7" borderId="20" xfId="0" applyNumberFormat="1" applyFont="1" applyFill="1" applyBorder="1" applyAlignment="1">
      <alignment horizontal="right"/>
    </xf>
    <xf numFmtId="2" fontId="4" fillId="7" borderId="21" xfId="0" applyNumberFormat="1" applyFont="1" applyFill="1" applyBorder="1" applyAlignment="1">
      <alignment horizontal="right"/>
    </xf>
    <xf numFmtId="2" fontId="4" fillId="7" borderId="22" xfId="0" applyNumberFormat="1" applyFont="1" applyFill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2</xdr:col>
      <xdr:colOff>5560868</xdr:colOff>
      <xdr:row>11</xdr:row>
      <xdr:rowOff>183572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3:H110"/>
  <sheetViews>
    <sheetView tabSelected="1" topLeftCell="B100" zoomScale="90" zoomScaleNormal="90" workbookViewId="0">
      <selection activeCell="G107" sqref="G107"/>
    </sheetView>
  </sheetViews>
  <sheetFormatPr baseColWidth="10" defaultRowHeight="15"/>
  <cols>
    <col min="1" max="1" width="3" customWidth="1"/>
    <col min="2" max="2" width="7.28515625" customWidth="1"/>
    <col min="3" max="3" width="92.28515625" customWidth="1"/>
    <col min="4" max="4" width="8.28515625" customWidth="1"/>
    <col min="5" max="5" width="7.42578125" customWidth="1"/>
    <col min="6" max="6" width="15.85546875" customWidth="1"/>
    <col min="7" max="7" width="21.85546875" customWidth="1"/>
  </cols>
  <sheetData>
    <row r="3" spans="2:7">
      <c r="B3" s="25"/>
      <c r="C3" s="25"/>
      <c r="D3" s="25"/>
      <c r="E3" s="25"/>
      <c r="F3" s="25"/>
      <c r="G3" s="25"/>
    </row>
    <row r="4" spans="2:7" ht="15.75">
      <c r="B4" s="1"/>
      <c r="C4" s="26"/>
      <c r="D4" s="26"/>
      <c r="E4" s="26"/>
      <c r="F4" s="2"/>
      <c r="G4" s="2"/>
    </row>
    <row r="5" spans="2:7" ht="15.75">
      <c r="B5" s="1"/>
      <c r="C5" s="26"/>
      <c r="D5" s="26"/>
      <c r="E5" s="26"/>
      <c r="F5" s="2"/>
      <c r="G5" s="2"/>
    </row>
    <row r="6" spans="2:7" ht="15.75">
      <c r="B6" s="1"/>
      <c r="C6" s="26"/>
      <c r="D6" s="26"/>
      <c r="E6" s="3" t="s">
        <v>0</v>
      </c>
      <c r="F6" s="4" t="s">
        <v>118</v>
      </c>
      <c r="G6" s="40"/>
    </row>
    <row r="7" spans="2:7" ht="15.75">
      <c r="B7" s="1"/>
      <c r="C7" s="26"/>
      <c r="D7" s="26"/>
      <c r="E7" s="3" t="s">
        <v>1</v>
      </c>
      <c r="F7" s="4" t="s">
        <v>70</v>
      </c>
      <c r="G7" s="2"/>
    </row>
    <row r="8" spans="2:7" ht="16.5">
      <c r="B8" s="1"/>
      <c r="C8" s="26"/>
      <c r="D8" s="26"/>
      <c r="E8" s="3" t="s">
        <v>2</v>
      </c>
      <c r="F8" s="4" t="s">
        <v>39</v>
      </c>
      <c r="G8" s="2"/>
    </row>
    <row r="9" spans="2:7" ht="16.5">
      <c r="B9" s="1"/>
      <c r="C9" s="26"/>
      <c r="D9" s="26"/>
      <c r="E9" s="3" t="s">
        <v>3</v>
      </c>
      <c r="F9" s="4" t="s">
        <v>39</v>
      </c>
      <c r="G9" s="2"/>
    </row>
    <row r="10" spans="2:7" ht="16.5">
      <c r="B10" s="1"/>
      <c r="C10" s="26"/>
      <c r="D10" s="26"/>
      <c r="E10" s="3" t="s">
        <v>4</v>
      </c>
      <c r="F10" s="5">
        <v>44099</v>
      </c>
      <c r="G10" s="2"/>
    </row>
    <row r="11" spans="2:7" ht="15.75">
      <c r="B11" s="1"/>
      <c r="C11" s="26"/>
      <c r="D11" s="26"/>
      <c r="E11" s="26"/>
      <c r="F11" s="2"/>
      <c r="G11" s="2"/>
    </row>
    <row r="12" spans="2:7" ht="15.75">
      <c r="B12" s="1"/>
      <c r="C12" s="26"/>
      <c r="D12" s="26"/>
      <c r="E12" s="26"/>
      <c r="F12" s="2"/>
      <c r="G12" s="2"/>
    </row>
    <row r="13" spans="2:7" ht="16.5" thickBot="1">
      <c r="B13" s="1"/>
      <c r="C13" s="26"/>
      <c r="D13" s="26"/>
      <c r="E13" s="26"/>
      <c r="F13" s="2"/>
      <c r="G13" s="2"/>
    </row>
    <row r="14" spans="2:7" ht="15.75" thickBot="1">
      <c r="B14" s="6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8" t="s">
        <v>10</v>
      </c>
    </row>
    <row r="15" spans="2:7" ht="20.25" thickBot="1">
      <c r="B15" s="184" t="s">
        <v>26</v>
      </c>
      <c r="C15" s="185"/>
      <c r="D15" s="185"/>
      <c r="E15" s="185"/>
      <c r="F15" s="186"/>
      <c r="G15" s="32">
        <f>G16+G92</f>
        <v>0</v>
      </c>
    </row>
    <row r="16" spans="2:7" ht="16.5" thickBot="1">
      <c r="B16" s="187" t="s">
        <v>11</v>
      </c>
      <c r="C16" s="188"/>
      <c r="D16" s="188"/>
      <c r="E16" s="188"/>
      <c r="F16" s="189"/>
      <c r="G16" s="33">
        <f>G17+G23+G31+G55+G60+G72+G79+G64+G70+G68+G84+G86+G89</f>
        <v>0</v>
      </c>
    </row>
    <row r="17" spans="2:7" ht="17.25" thickBot="1">
      <c r="B17" s="9">
        <v>1</v>
      </c>
      <c r="C17" s="27" t="s">
        <v>44</v>
      </c>
      <c r="D17" s="55"/>
      <c r="E17" s="56"/>
      <c r="F17" s="118"/>
      <c r="G17" s="119">
        <f>SUM(G18:G22)</f>
        <v>0</v>
      </c>
    </row>
    <row r="18" spans="2:7" ht="24">
      <c r="B18" s="80">
        <f>B17+0.01</f>
        <v>1.01</v>
      </c>
      <c r="C18" s="45" t="s">
        <v>71</v>
      </c>
      <c r="D18" s="123">
        <v>147.30891</v>
      </c>
      <c r="E18" s="46" t="s">
        <v>12</v>
      </c>
      <c r="F18" s="47"/>
      <c r="G18" s="11">
        <f>F18*D18</f>
        <v>0</v>
      </c>
    </row>
    <row r="19" spans="2:7" ht="24">
      <c r="B19" s="80">
        <f t="shared" ref="B19:B22" si="0">B18+0.01</f>
        <v>1.02</v>
      </c>
      <c r="C19" s="106" t="s">
        <v>41</v>
      </c>
      <c r="D19" s="124">
        <v>18.627000000000002</v>
      </c>
      <c r="E19" s="126" t="s">
        <v>15</v>
      </c>
      <c r="F19" s="69"/>
      <c r="G19" s="139">
        <f>F19*D19</f>
        <v>0</v>
      </c>
    </row>
    <row r="20" spans="2:7" ht="36">
      <c r="B20" s="80">
        <f t="shared" si="0"/>
        <v>1.03</v>
      </c>
      <c r="C20" s="35" t="s">
        <v>106</v>
      </c>
      <c r="D20" s="124">
        <v>2.1539999999999999</v>
      </c>
      <c r="E20" s="16" t="s">
        <v>85</v>
      </c>
      <c r="F20" s="48"/>
      <c r="G20" s="15">
        <f t="shared" ref="G20:G22" si="1">F20*D20</f>
        <v>0</v>
      </c>
    </row>
    <row r="21" spans="2:7">
      <c r="B21" s="80">
        <f t="shared" si="0"/>
        <v>1.04</v>
      </c>
      <c r="C21" s="28" t="s">
        <v>86</v>
      </c>
      <c r="D21" s="125">
        <v>4.3079999999999998</v>
      </c>
      <c r="E21" s="16" t="s">
        <v>85</v>
      </c>
      <c r="F21" s="14"/>
      <c r="G21" s="15">
        <f t="shared" si="1"/>
        <v>0</v>
      </c>
    </row>
    <row r="22" spans="2:7" ht="15.75" thickBot="1">
      <c r="B22" s="80">
        <f t="shared" si="0"/>
        <v>1.05</v>
      </c>
      <c r="C22" s="28" t="s">
        <v>87</v>
      </c>
      <c r="D22" s="125">
        <v>4.3079999999999998</v>
      </c>
      <c r="E22" s="16" t="s">
        <v>85</v>
      </c>
      <c r="F22" s="14"/>
      <c r="G22" s="15">
        <f t="shared" si="1"/>
        <v>0</v>
      </c>
    </row>
    <row r="23" spans="2:7" ht="17.25" thickBot="1">
      <c r="B23" s="52">
        <v>2</v>
      </c>
      <c r="C23" s="74" t="s">
        <v>45</v>
      </c>
      <c r="D23" s="54"/>
      <c r="E23" s="54"/>
      <c r="F23" s="117"/>
      <c r="G23" s="78">
        <f>SUM(G24:G30)</f>
        <v>0</v>
      </c>
    </row>
    <row r="24" spans="2:7" ht="24">
      <c r="B24" s="10">
        <f>B23+0.01</f>
        <v>2.0099999999999998</v>
      </c>
      <c r="C24" s="12" t="s">
        <v>116</v>
      </c>
      <c r="D24" s="17">
        <v>1</v>
      </c>
      <c r="E24" s="13" t="s">
        <v>14</v>
      </c>
      <c r="F24" s="14"/>
      <c r="G24" s="15">
        <f>F24*D24</f>
        <v>0</v>
      </c>
    </row>
    <row r="25" spans="2:7" ht="29.25" customHeight="1">
      <c r="B25" s="10">
        <f t="shared" ref="B25:B30" si="2">B24+0.01</f>
        <v>2.0199999999999996</v>
      </c>
      <c r="C25" s="12" t="s">
        <v>67</v>
      </c>
      <c r="D25" s="17">
        <v>1</v>
      </c>
      <c r="E25" s="16" t="s">
        <v>14</v>
      </c>
      <c r="F25" s="135"/>
      <c r="G25" s="18">
        <f t="shared" ref="G25" si="3">F25*D25</f>
        <v>0</v>
      </c>
    </row>
    <row r="26" spans="2:7" ht="29.25" customHeight="1">
      <c r="B26" s="10">
        <f t="shared" si="2"/>
        <v>2.0299999999999994</v>
      </c>
      <c r="C26" s="45" t="s">
        <v>98</v>
      </c>
      <c r="D26" s="123">
        <v>5</v>
      </c>
      <c r="E26" s="46" t="s">
        <v>14</v>
      </c>
      <c r="F26" s="47"/>
      <c r="G26" s="11">
        <f t="shared" ref="G26:G28" si="4">F26*D26</f>
        <v>0</v>
      </c>
    </row>
    <row r="27" spans="2:7" ht="24">
      <c r="B27" s="10">
        <f t="shared" si="2"/>
        <v>2.0399999999999991</v>
      </c>
      <c r="C27" s="45" t="s">
        <v>68</v>
      </c>
      <c r="D27" s="125">
        <v>1</v>
      </c>
      <c r="E27" s="13" t="s">
        <v>14</v>
      </c>
      <c r="F27" s="47"/>
      <c r="G27" s="15">
        <f t="shared" ref="G27" si="5">F27*D27</f>
        <v>0</v>
      </c>
    </row>
    <row r="28" spans="2:7" ht="24">
      <c r="B28" s="10">
        <f t="shared" si="2"/>
        <v>2.0499999999999989</v>
      </c>
      <c r="C28" s="45" t="s">
        <v>72</v>
      </c>
      <c r="D28" s="125">
        <v>1</v>
      </c>
      <c r="E28" s="13" t="s">
        <v>14</v>
      </c>
      <c r="F28" s="47"/>
      <c r="G28" s="15">
        <f t="shared" si="4"/>
        <v>0</v>
      </c>
    </row>
    <row r="29" spans="2:7" ht="24">
      <c r="B29" s="10">
        <f t="shared" si="2"/>
        <v>2.0599999999999987</v>
      </c>
      <c r="C29" s="12" t="s">
        <v>69</v>
      </c>
      <c r="D29" s="17">
        <v>2</v>
      </c>
      <c r="E29" s="16" t="s">
        <v>14</v>
      </c>
      <c r="F29" s="14"/>
      <c r="G29" s="15">
        <f>F29*D29</f>
        <v>0</v>
      </c>
    </row>
    <row r="30" spans="2:7" ht="36.75" thickBot="1">
      <c r="B30" s="10">
        <f t="shared" si="2"/>
        <v>2.0699999999999985</v>
      </c>
      <c r="C30" s="12" t="s">
        <v>73</v>
      </c>
      <c r="D30" s="17">
        <v>136.41097600000001</v>
      </c>
      <c r="E30" s="16" t="s">
        <v>13</v>
      </c>
      <c r="F30" s="14"/>
      <c r="G30" s="15">
        <f>D30*F30</f>
        <v>0</v>
      </c>
    </row>
    <row r="31" spans="2:7" ht="15.75" thickBot="1">
      <c r="B31" s="52">
        <v>3</v>
      </c>
      <c r="C31" s="74" t="s">
        <v>46</v>
      </c>
      <c r="D31" s="54"/>
      <c r="E31" s="54"/>
      <c r="F31" s="117"/>
      <c r="G31" s="78">
        <f>SUM(G32:G54)</f>
        <v>0</v>
      </c>
    </row>
    <row r="32" spans="2:7" ht="24">
      <c r="B32" s="64">
        <f>B31+0.01</f>
        <v>3.01</v>
      </c>
      <c r="C32" s="62" t="s">
        <v>76</v>
      </c>
      <c r="D32" s="153">
        <v>1</v>
      </c>
      <c r="E32" s="36" t="s">
        <v>95</v>
      </c>
      <c r="F32" s="67"/>
      <c r="G32" s="68">
        <f>F32*D32</f>
        <v>0</v>
      </c>
    </row>
    <row r="33" spans="2:7" ht="24">
      <c r="B33" s="64">
        <f t="shared" ref="B33:B38" si="6">B32+0.01</f>
        <v>3.0199999999999996</v>
      </c>
      <c r="C33" s="35" t="s">
        <v>52</v>
      </c>
      <c r="D33" s="122">
        <v>1</v>
      </c>
      <c r="E33" s="36" t="s">
        <v>14</v>
      </c>
      <c r="F33" s="48"/>
      <c r="G33" s="49">
        <f t="shared" ref="G33:G34" si="7">F33*D33</f>
        <v>0</v>
      </c>
    </row>
    <row r="34" spans="2:7" ht="24">
      <c r="B34" s="64">
        <f t="shared" si="6"/>
        <v>3.0299999999999994</v>
      </c>
      <c r="C34" s="35" t="s">
        <v>99</v>
      </c>
      <c r="D34" s="17">
        <v>2</v>
      </c>
      <c r="E34" s="19" t="s">
        <v>14</v>
      </c>
      <c r="F34" s="14"/>
      <c r="G34" s="15">
        <f t="shared" si="7"/>
        <v>0</v>
      </c>
    </row>
    <row r="35" spans="2:7" ht="19.5" customHeight="1">
      <c r="B35" s="64">
        <f t="shared" si="6"/>
        <v>3.0399999999999991</v>
      </c>
      <c r="C35" s="35" t="s">
        <v>53</v>
      </c>
      <c r="D35" s="17">
        <v>2</v>
      </c>
      <c r="E35" s="19" t="s">
        <v>14</v>
      </c>
      <c r="F35" s="14"/>
      <c r="G35" s="15">
        <f t="shared" ref="G35:G45" si="8">F35*D35</f>
        <v>0</v>
      </c>
    </row>
    <row r="36" spans="2:7">
      <c r="B36" s="176">
        <f t="shared" si="6"/>
        <v>3.0499999999999989</v>
      </c>
      <c r="C36" s="28" t="s">
        <v>28</v>
      </c>
      <c r="D36" s="17">
        <v>8</v>
      </c>
      <c r="E36" s="17" t="s">
        <v>14</v>
      </c>
      <c r="F36" s="14"/>
      <c r="G36" s="15">
        <f t="shared" si="8"/>
        <v>0</v>
      </c>
    </row>
    <row r="37" spans="2:7">
      <c r="B37" s="176">
        <f t="shared" si="6"/>
        <v>3.0599999999999987</v>
      </c>
      <c r="C37" s="28" t="s">
        <v>29</v>
      </c>
      <c r="D37" s="17">
        <v>1</v>
      </c>
      <c r="E37" s="17" t="s">
        <v>14</v>
      </c>
      <c r="F37" s="14"/>
      <c r="G37" s="15">
        <f>F37*D37</f>
        <v>0</v>
      </c>
    </row>
    <row r="38" spans="2:7" ht="24">
      <c r="B38" s="64">
        <f t="shared" si="6"/>
        <v>3.0699999999999985</v>
      </c>
      <c r="C38" s="12" t="s">
        <v>30</v>
      </c>
      <c r="D38" s="17">
        <v>7</v>
      </c>
      <c r="E38" s="17" t="s">
        <v>14</v>
      </c>
      <c r="F38" s="14"/>
      <c r="G38" s="15">
        <f t="shared" si="8"/>
        <v>0</v>
      </c>
    </row>
    <row r="39" spans="2:7" ht="24">
      <c r="B39" s="64">
        <f>B38+0.01</f>
        <v>3.0799999999999983</v>
      </c>
      <c r="C39" s="12" t="s">
        <v>31</v>
      </c>
      <c r="D39" s="17">
        <v>7</v>
      </c>
      <c r="E39" s="17" t="s">
        <v>14</v>
      </c>
      <c r="F39" s="14"/>
      <c r="G39" s="15">
        <f t="shared" si="8"/>
        <v>0</v>
      </c>
    </row>
    <row r="40" spans="2:7" ht="48">
      <c r="B40" s="64">
        <f t="shared" ref="B40:B49" si="9">B39+0.01</f>
        <v>3.0899999999999981</v>
      </c>
      <c r="C40" s="12" t="s">
        <v>54</v>
      </c>
      <c r="D40" s="17">
        <v>4</v>
      </c>
      <c r="E40" s="19" t="s">
        <v>14</v>
      </c>
      <c r="F40" s="14"/>
      <c r="G40" s="15">
        <f>F40*D40</f>
        <v>0</v>
      </c>
    </row>
    <row r="41" spans="2:7" ht="36">
      <c r="B41" s="64">
        <f t="shared" si="9"/>
        <v>3.0999999999999979</v>
      </c>
      <c r="C41" s="12" t="s">
        <v>55</v>
      </c>
      <c r="D41" s="17">
        <v>3</v>
      </c>
      <c r="E41" s="17" t="s">
        <v>14</v>
      </c>
      <c r="F41" s="90"/>
      <c r="G41" s="15">
        <f t="shared" ref="G41" si="10">F41*D41</f>
        <v>0</v>
      </c>
    </row>
    <row r="42" spans="2:7" ht="36">
      <c r="B42" s="64">
        <f t="shared" si="9"/>
        <v>3.1099999999999977</v>
      </c>
      <c r="C42" s="12" t="s">
        <v>77</v>
      </c>
      <c r="D42" s="17">
        <v>3</v>
      </c>
      <c r="E42" s="17" t="s">
        <v>14</v>
      </c>
      <c r="F42" s="90"/>
      <c r="G42" s="15">
        <f>F42*D42</f>
        <v>0</v>
      </c>
    </row>
    <row r="43" spans="2:7" ht="36">
      <c r="B43" s="64">
        <f t="shared" si="9"/>
        <v>3.1199999999999974</v>
      </c>
      <c r="C43" s="12" t="s">
        <v>100</v>
      </c>
      <c r="D43" s="17">
        <v>1</v>
      </c>
      <c r="E43" s="17" t="s">
        <v>14</v>
      </c>
      <c r="F43" s="90"/>
      <c r="G43" s="15">
        <f t="shared" ref="G43" si="11">F43*D43</f>
        <v>0</v>
      </c>
    </row>
    <row r="44" spans="2:7" ht="24">
      <c r="B44" s="64">
        <f t="shared" si="9"/>
        <v>3.1299999999999972</v>
      </c>
      <c r="C44" s="12" t="s">
        <v>78</v>
      </c>
      <c r="D44" s="17">
        <v>1</v>
      </c>
      <c r="E44" s="17" t="s">
        <v>14</v>
      </c>
      <c r="F44" s="105"/>
      <c r="G44" s="15">
        <f t="shared" ref="G44" si="12">F44*D44</f>
        <v>0</v>
      </c>
    </row>
    <row r="45" spans="2:7" ht="36">
      <c r="B45" s="64">
        <f t="shared" si="9"/>
        <v>3.139999999999997</v>
      </c>
      <c r="C45" s="183" t="s">
        <v>79</v>
      </c>
      <c r="D45" s="17">
        <v>1</v>
      </c>
      <c r="E45" s="36" t="s">
        <v>95</v>
      </c>
      <c r="F45" s="14"/>
      <c r="G45" s="91">
        <f t="shared" si="8"/>
        <v>0</v>
      </c>
    </row>
    <row r="46" spans="2:7" ht="34.5" customHeight="1">
      <c r="B46" s="64">
        <f t="shared" si="9"/>
        <v>3.1499999999999968</v>
      </c>
      <c r="C46" s="183" t="s">
        <v>101</v>
      </c>
      <c r="D46" s="17">
        <v>1</v>
      </c>
      <c r="E46" s="36" t="s">
        <v>95</v>
      </c>
      <c r="F46" s="51"/>
      <c r="G46" s="39">
        <f>F46*D46</f>
        <v>0</v>
      </c>
    </row>
    <row r="47" spans="2:7" ht="36">
      <c r="B47" s="64">
        <f t="shared" si="9"/>
        <v>3.1599999999999966</v>
      </c>
      <c r="C47" s="12" t="s">
        <v>56</v>
      </c>
      <c r="D47" s="17">
        <v>1</v>
      </c>
      <c r="E47" s="19" t="s">
        <v>14</v>
      </c>
      <c r="F47" s="14"/>
      <c r="G47" s="15">
        <f t="shared" ref="G47" si="13">F47*D47</f>
        <v>0</v>
      </c>
    </row>
    <row r="48" spans="2:7" ht="24">
      <c r="B48" s="64">
        <f t="shared" si="9"/>
        <v>3.1699999999999964</v>
      </c>
      <c r="C48" s="12" t="s">
        <v>80</v>
      </c>
      <c r="D48" s="17">
        <v>13.156079999999999</v>
      </c>
      <c r="E48" s="103" t="s">
        <v>27</v>
      </c>
      <c r="F48" s="90"/>
      <c r="G48" s="91">
        <f>F48*D48</f>
        <v>0</v>
      </c>
    </row>
    <row r="49" spans="2:8" ht="24">
      <c r="B49" s="64">
        <f t="shared" si="9"/>
        <v>3.1799999999999962</v>
      </c>
      <c r="C49" s="12" t="s">
        <v>81</v>
      </c>
      <c r="D49" s="17">
        <v>1</v>
      </c>
      <c r="E49" s="36" t="s">
        <v>95</v>
      </c>
      <c r="F49" s="14"/>
      <c r="G49" s="39">
        <f t="shared" ref="G49" si="14">F49*D49</f>
        <v>0</v>
      </c>
    </row>
    <row r="50" spans="2:8" ht="24">
      <c r="B50" s="64">
        <f t="shared" ref="B50:B54" si="15">B49+0.01</f>
        <v>3.1899999999999959</v>
      </c>
      <c r="C50" s="12" t="s">
        <v>57</v>
      </c>
      <c r="D50" s="17">
        <v>1</v>
      </c>
      <c r="E50" s="36" t="s">
        <v>95</v>
      </c>
      <c r="F50" s="14"/>
      <c r="G50" s="15">
        <f t="shared" ref="G50" si="16">F50*D50</f>
        <v>0</v>
      </c>
    </row>
    <row r="51" spans="2:8" ht="36">
      <c r="B51" s="64">
        <f t="shared" si="15"/>
        <v>3.1999999999999957</v>
      </c>
      <c r="C51" s="12" t="s">
        <v>82</v>
      </c>
      <c r="D51" s="17">
        <v>1</v>
      </c>
      <c r="E51" s="13" t="s">
        <v>14</v>
      </c>
      <c r="F51" s="14"/>
      <c r="G51" s="15">
        <f>F51*D51</f>
        <v>0</v>
      </c>
    </row>
    <row r="52" spans="2:8" ht="24">
      <c r="B52" s="64">
        <f t="shared" si="15"/>
        <v>3.2099999999999955</v>
      </c>
      <c r="C52" s="134" t="s">
        <v>58</v>
      </c>
      <c r="D52" s="17">
        <v>1</v>
      </c>
      <c r="E52" s="96" t="s">
        <v>14</v>
      </c>
      <c r="F52" s="90"/>
      <c r="G52" s="15">
        <f>F52*D52</f>
        <v>0</v>
      </c>
    </row>
    <row r="53" spans="2:8" ht="36">
      <c r="B53" s="64">
        <f t="shared" si="15"/>
        <v>3.2199999999999953</v>
      </c>
      <c r="C53" s="12" t="s">
        <v>83</v>
      </c>
      <c r="D53" s="17">
        <v>1</v>
      </c>
      <c r="E53" s="36" t="s">
        <v>95</v>
      </c>
      <c r="F53" s="58"/>
      <c r="G53" s="15">
        <f t="shared" ref="G53:G54" si="17">F53*D53</f>
        <v>0</v>
      </c>
    </row>
    <row r="54" spans="2:8" ht="24.75" thickBot="1">
      <c r="B54" s="64">
        <f t="shared" si="15"/>
        <v>3.2299999999999951</v>
      </c>
      <c r="C54" s="50" t="s">
        <v>102</v>
      </c>
      <c r="D54" s="128">
        <v>1</v>
      </c>
      <c r="E54" s="36" t="s">
        <v>95</v>
      </c>
      <c r="F54" s="57"/>
      <c r="G54" s="15">
        <f t="shared" si="17"/>
        <v>0</v>
      </c>
    </row>
    <row r="55" spans="2:8" ht="15.75" thickBot="1">
      <c r="B55" s="52">
        <v>4</v>
      </c>
      <c r="C55" s="74" t="s">
        <v>47</v>
      </c>
      <c r="D55" s="54"/>
      <c r="E55" s="54"/>
      <c r="F55" s="117"/>
      <c r="G55" s="78">
        <f>SUM(G56:G59)</f>
        <v>0</v>
      </c>
    </row>
    <row r="56" spans="2:8" ht="24">
      <c r="B56" s="81">
        <f>B55+0.01</f>
        <v>4.01</v>
      </c>
      <c r="C56" s="92" t="s">
        <v>75</v>
      </c>
      <c r="D56" s="138">
        <v>100.57949999999998</v>
      </c>
      <c r="E56" s="150" t="s">
        <v>15</v>
      </c>
      <c r="F56" s="94"/>
      <c r="G56" s="68">
        <f t="shared" ref="G56:G58" si="18">F56*D56</f>
        <v>0</v>
      </c>
    </row>
    <row r="57" spans="2:8" ht="24">
      <c r="B57" s="81">
        <f t="shared" ref="B57:B59" si="19">B56+0.01</f>
        <v>4.0199999999999996</v>
      </c>
      <c r="C57" s="155" t="s">
        <v>103</v>
      </c>
      <c r="D57" s="122">
        <v>1</v>
      </c>
      <c r="E57" s="36" t="s">
        <v>95</v>
      </c>
      <c r="F57" s="156"/>
      <c r="G57" s="61">
        <f>F57*D57</f>
        <v>0</v>
      </c>
    </row>
    <row r="58" spans="2:8" ht="36">
      <c r="B58" s="81">
        <f t="shared" si="19"/>
        <v>4.0299999999999994</v>
      </c>
      <c r="C58" s="35" t="s">
        <v>59</v>
      </c>
      <c r="D58" s="124">
        <v>1</v>
      </c>
      <c r="E58" s="36" t="s">
        <v>95</v>
      </c>
      <c r="F58" s="48"/>
      <c r="G58" s="49">
        <f t="shared" si="18"/>
        <v>0</v>
      </c>
    </row>
    <row r="59" spans="2:8" ht="24.75" thickBot="1">
      <c r="B59" s="81">
        <f t="shared" si="19"/>
        <v>4.0399999999999991</v>
      </c>
      <c r="C59" s="12" t="s">
        <v>74</v>
      </c>
      <c r="D59" s="17">
        <v>3.1208100000000001</v>
      </c>
      <c r="E59" s="13" t="s">
        <v>32</v>
      </c>
      <c r="F59" s="48"/>
      <c r="G59" s="61">
        <f>D59*F59</f>
        <v>0</v>
      </c>
    </row>
    <row r="60" spans="2:8" ht="17.25" customHeight="1" thickBot="1">
      <c r="B60" s="70">
        <v>5</v>
      </c>
      <c r="C60" s="114" t="s">
        <v>48</v>
      </c>
      <c r="D60" s="54"/>
      <c r="E60" s="54"/>
      <c r="F60" s="115"/>
      <c r="G60" s="78">
        <f>SUM(G61:G63)</f>
        <v>0</v>
      </c>
    </row>
    <row r="61" spans="2:8" ht="30.75" customHeight="1">
      <c r="B61" s="10">
        <f t="shared" ref="B61:B63" si="20">+B60+0.01</f>
        <v>5.01</v>
      </c>
      <c r="C61" s="45" t="s">
        <v>60</v>
      </c>
      <c r="D61" s="127">
        <v>779.30009999999993</v>
      </c>
      <c r="E61" s="46" t="s">
        <v>12</v>
      </c>
      <c r="F61" s="47"/>
      <c r="G61" s="11">
        <f>F61*D61</f>
        <v>0</v>
      </c>
    </row>
    <row r="62" spans="2:8" ht="35.25" customHeight="1">
      <c r="B62" s="76">
        <f t="shared" si="20"/>
        <v>5.0199999999999996</v>
      </c>
      <c r="C62" s="12" t="s">
        <v>61</v>
      </c>
      <c r="D62" s="17">
        <v>397.14966599999997</v>
      </c>
      <c r="E62" s="13" t="s">
        <v>12</v>
      </c>
      <c r="F62" s="14"/>
      <c r="G62" s="15">
        <f>F62*D62</f>
        <v>0</v>
      </c>
      <c r="H62" s="41"/>
    </row>
    <row r="63" spans="2:8" ht="24.75" thickBot="1">
      <c r="B63" s="77">
        <f t="shared" si="20"/>
        <v>5.0299999999999994</v>
      </c>
      <c r="C63" s="173" t="s">
        <v>110</v>
      </c>
      <c r="D63" s="17">
        <v>1</v>
      </c>
      <c r="E63" s="36" t="s">
        <v>95</v>
      </c>
      <c r="F63" s="90"/>
      <c r="G63" s="91">
        <f>F63*D63</f>
        <v>0</v>
      </c>
      <c r="H63" s="41"/>
    </row>
    <row r="64" spans="2:8" ht="15.75" thickBot="1">
      <c r="B64" s="70">
        <v>6</v>
      </c>
      <c r="C64" s="130" t="s">
        <v>107</v>
      </c>
      <c r="D64" s="131"/>
      <c r="E64" s="131"/>
      <c r="F64" s="132"/>
      <c r="G64" s="133">
        <f>SUM(G65:G67)</f>
        <v>0</v>
      </c>
      <c r="H64" s="41"/>
    </row>
    <row r="65" spans="2:8" ht="34.5" customHeight="1">
      <c r="B65" s="178">
        <f>B64+0.01</f>
        <v>6.01</v>
      </c>
      <c r="C65" s="92" t="s">
        <v>112</v>
      </c>
      <c r="D65" s="138">
        <v>108.04320000000001</v>
      </c>
      <c r="E65" s="179" t="s">
        <v>62</v>
      </c>
      <c r="F65" s="151"/>
      <c r="G65" s="152">
        <f t="shared" ref="G65" si="21">F65*D65</f>
        <v>0</v>
      </c>
      <c r="H65" s="41"/>
    </row>
    <row r="66" spans="2:8" ht="34.5" customHeight="1">
      <c r="B66" s="178">
        <f>B65+0.01</f>
        <v>6.02</v>
      </c>
      <c r="C66" s="12" t="s">
        <v>113</v>
      </c>
      <c r="D66" s="17">
        <v>7.8719999999999999</v>
      </c>
      <c r="E66" s="13" t="s">
        <v>62</v>
      </c>
      <c r="F66" s="90"/>
      <c r="G66" s="91">
        <f t="shared" ref="G66" si="22">F66*D66</f>
        <v>0</v>
      </c>
      <c r="H66" s="41"/>
    </row>
    <row r="67" spans="2:8" ht="34.5" customHeight="1" thickBot="1">
      <c r="B67" s="178">
        <f>B66+0.01</f>
        <v>6.0299999999999994</v>
      </c>
      <c r="C67" s="12" t="s">
        <v>84</v>
      </c>
      <c r="D67" s="129">
        <v>5.2480000000000002</v>
      </c>
      <c r="E67" s="180" t="s">
        <v>62</v>
      </c>
      <c r="F67" s="120"/>
      <c r="G67" s="181">
        <f t="shared" ref="G67" si="23">F67*D67</f>
        <v>0</v>
      </c>
      <c r="H67" s="41"/>
    </row>
    <row r="68" spans="2:8" ht="15.75" thickBot="1">
      <c r="B68" s="146">
        <v>7</v>
      </c>
      <c r="C68" s="73" t="s">
        <v>42</v>
      </c>
      <c r="D68" s="147"/>
      <c r="E68" s="147"/>
      <c r="F68" s="148"/>
      <c r="G68" s="149">
        <f>G69</f>
        <v>0</v>
      </c>
    </row>
    <row r="69" spans="2:8" ht="24.75" thickBot="1">
      <c r="B69" s="102">
        <f>B68+0.01</f>
        <v>7.01</v>
      </c>
      <c r="C69" s="92" t="s">
        <v>104</v>
      </c>
      <c r="D69" s="138">
        <v>37.085799999999999</v>
      </c>
      <c r="E69" s="150" t="s">
        <v>32</v>
      </c>
      <c r="F69" s="151"/>
      <c r="G69" s="152">
        <f>F69*D69</f>
        <v>0</v>
      </c>
    </row>
    <row r="70" spans="2:8" s="34" customFormat="1" ht="15.75" thickBot="1">
      <c r="B70" s="70">
        <v>8</v>
      </c>
      <c r="C70" s="114" t="s">
        <v>36</v>
      </c>
      <c r="D70" s="54"/>
      <c r="E70" s="54"/>
      <c r="F70" s="116"/>
      <c r="G70" s="78">
        <f>SUM(G71:G71)</f>
        <v>0</v>
      </c>
    </row>
    <row r="71" spans="2:8" ht="24.75" thickBot="1">
      <c r="B71" s="76">
        <f>B70+0.01</f>
        <v>8.01</v>
      </c>
      <c r="C71" s="12" t="s">
        <v>88</v>
      </c>
      <c r="D71" s="17">
        <v>41.017119999999998</v>
      </c>
      <c r="E71" s="19" t="s">
        <v>37</v>
      </c>
      <c r="F71" s="14"/>
      <c r="G71" s="18">
        <f>F71*D71</f>
        <v>0</v>
      </c>
    </row>
    <row r="72" spans="2:8" ht="15.75" thickBot="1">
      <c r="B72" s="63">
        <v>9</v>
      </c>
      <c r="C72" s="73" t="s">
        <v>49</v>
      </c>
      <c r="D72" s="54"/>
      <c r="E72" s="54"/>
      <c r="F72" s="117"/>
      <c r="G72" s="78">
        <f>SUM(G73:G78)</f>
        <v>0</v>
      </c>
    </row>
    <row r="73" spans="2:8" ht="24">
      <c r="B73" s="10">
        <f>B72+0.01</f>
        <v>9.01</v>
      </c>
      <c r="C73" s="12" t="s">
        <v>35</v>
      </c>
      <c r="D73" s="17">
        <v>5</v>
      </c>
      <c r="E73" s="19" t="s">
        <v>14</v>
      </c>
      <c r="F73" s="90"/>
      <c r="G73" s="91">
        <f>F73*D73</f>
        <v>0</v>
      </c>
    </row>
    <row r="74" spans="2:8" ht="24">
      <c r="B74" s="10">
        <f>B73+0.01</f>
        <v>9.02</v>
      </c>
      <c r="C74" s="12" t="s">
        <v>63</v>
      </c>
      <c r="D74" s="17">
        <v>3</v>
      </c>
      <c r="E74" s="19" t="s">
        <v>14</v>
      </c>
      <c r="F74" s="14"/>
      <c r="G74" s="15">
        <f>F74*D74</f>
        <v>0</v>
      </c>
    </row>
    <row r="75" spans="2:8" ht="24">
      <c r="B75" s="10">
        <f t="shared" ref="B75:B78" si="24">B74+0.01</f>
        <v>9.0299999999999994</v>
      </c>
      <c r="C75" s="45" t="s">
        <v>64</v>
      </c>
      <c r="D75" s="127">
        <v>2</v>
      </c>
      <c r="E75" s="53" t="s">
        <v>14</v>
      </c>
      <c r="F75" s="120"/>
      <c r="G75" s="121">
        <f>F75*D75</f>
        <v>0</v>
      </c>
    </row>
    <row r="76" spans="2:8" ht="60">
      <c r="B76" s="10">
        <f t="shared" si="24"/>
        <v>9.0399999999999991</v>
      </c>
      <c r="C76" s="45" t="s">
        <v>65</v>
      </c>
      <c r="D76" s="127">
        <v>1</v>
      </c>
      <c r="E76" s="36" t="s">
        <v>95</v>
      </c>
      <c r="F76" s="47"/>
      <c r="G76" s="15">
        <f>F76*D76</f>
        <v>0</v>
      </c>
    </row>
    <row r="77" spans="2:8" ht="24">
      <c r="B77" s="10">
        <f t="shared" si="24"/>
        <v>9.0499999999999989</v>
      </c>
      <c r="C77" s="12" t="s">
        <v>105</v>
      </c>
      <c r="D77" s="17">
        <v>1</v>
      </c>
      <c r="E77" s="36" t="s">
        <v>95</v>
      </c>
      <c r="F77" s="14"/>
      <c r="G77" s="15">
        <f t="shared" ref="G77" si="25">F77*D77</f>
        <v>0</v>
      </c>
    </row>
    <row r="78" spans="2:8" ht="36.75" thickBot="1">
      <c r="B78" s="10">
        <f t="shared" si="24"/>
        <v>9.0599999999999987</v>
      </c>
      <c r="C78" s="157" t="s">
        <v>43</v>
      </c>
      <c r="D78" s="158">
        <v>1</v>
      </c>
      <c r="E78" s="36" t="s">
        <v>95</v>
      </c>
      <c r="F78" s="159"/>
      <c r="G78" s="60">
        <f>F78*D78</f>
        <v>0</v>
      </c>
    </row>
    <row r="79" spans="2:8" ht="16.5" customHeight="1" thickBot="1">
      <c r="B79" s="63">
        <v>10</v>
      </c>
      <c r="C79" s="72" t="s">
        <v>50</v>
      </c>
      <c r="D79" s="54"/>
      <c r="E79" s="54"/>
      <c r="F79" s="117"/>
      <c r="G79" s="78">
        <f>SUM(G80:G83)</f>
        <v>0</v>
      </c>
    </row>
    <row r="80" spans="2:8" ht="16.5" customHeight="1">
      <c r="B80" s="76">
        <f>B79+0.01</f>
        <v>10.01</v>
      </c>
      <c r="C80" s="155" t="s">
        <v>89</v>
      </c>
      <c r="D80" s="122">
        <v>1</v>
      </c>
      <c r="E80" s="36" t="s">
        <v>95</v>
      </c>
      <c r="F80" s="47"/>
      <c r="G80" s="145">
        <f>D80*F80</f>
        <v>0</v>
      </c>
    </row>
    <row r="81" spans="2:7" ht="24">
      <c r="B81" s="76">
        <f t="shared" ref="B81:B83" si="26">B80+0.01</f>
        <v>10.02</v>
      </c>
      <c r="C81" s="155" t="s">
        <v>96</v>
      </c>
      <c r="D81" s="127">
        <v>1</v>
      </c>
      <c r="E81" s="36" t="s">
        <v>95</v>
      </c>
      <c r="F81" s="156"/>
      <c r="G81" s="61">
        <f>(F81*D81)</f>
        <v>0</v>
      </c>
    </row>
    <row r="82" spans="2:7" ht="24">
      <c r="B82" s="76">
        <f t="shared" si="26"/>
        <v>10.029999999999999</v>
      </c>
      <c r="C82" s="155" t="s">
        <v>114</v>
      </c>
      <c r="D82" s="127">
        <v>1</v>
      </c>
      <c r="E82" s="38" t="s">
        <v>115</v>
      </c>
      <c r="F82" s="156"/>
      <c r="G82" s="61">
        <f>(F82*D82)</f>
        <v>0</v>
      </c>
    </row>
    <row r="83" spans="2:7" ht="29.25" customHeight="1" thickBot="1">
      <c r="B83" s="76">
        <f t="shared" si="26"/>
        <v>10.039999999999999</v>
      </c>
      <c r="C83" s="45" t="s">
        <v>90</v>
      </c>
      <c r="D83" s="127">
        <v>1</v>
      </c>
      <c r="E83" s="46" t="s">
        <v>14</v>
      </c>
      <c r="F83" s="47"/>
      <c r="G83" s="11">
        <f>(F83*D83)</f>
        <v>0</v>
      </c>
    </row>
    <row r="84" spans="2:7" ht="16.5" customHeight="1" thickBot="1">
      <c r="B84" s="154">
        <v>11</v>
      </c>
      <c r="C84" s="160" t="s">
        <v>91</v>
      </c>
      <c r="D84" s="161"/>
      <c r="E84" s="162"/>
      <c r="F84" s="163"/>
      <c r="G84" s="78">
        <f>SUM(G85)</f>
        <v>0</v>
      </c>
    </row>
    <row r="85" spans="2:7" ht="15.75" thickBot="1">
      <c r="B85" s="10">
        <f>B84+0.01</f>
        <v>11.01</v>
      </c>
      <c r="C85" s="164" t="s">
        <v>97</v>
      </c>
      <c r="D85" s="153">
        <v>1</v>
      </c>
      <c r="E85" s="36" t="s">
        <v>95</v>
      </c>
      <c r="F85" s="165"/>
      <c r="G85" s="166">
        <f>D85*F85</f>
        <v>0</v>
      </c>
    </row>
    <row r="86" spans="2:7" ht="15.75" thickBot="1">
      <c r="B86" s="63">
        <v>12</v>
      </c>
      <c r="C86" s="171" t="s">
        <v>108</v>
      </c>
      <c r="D86" s="172"/>
      <c r="E86" s="172"/>
      <c r="F86" s="174"/>
      <c r="G86" s="175">
        <f>SUM(G87:G88)</f>
        <v>0</v>
      </c>
    </row>
    <row r="87" spans="2:7" ht="36">
      <c r="B87" s="10">
        <f t="shared" ref="B87:B88" si="27">+B86+0.01</f>
        <v>12.01</v>
      </c>
      <c r="C87" s="12" t="s">
        <v>109</v>
      </c>
      <c r="D87" s="17">
        <v>2</v>
      </c>
      <c r="E87" s="13" t="s">
        <v>14</v>
      </c>
      <c r="F87" s="90"/>
      <c r="G87" s="91">
        <f t="shared" ref="G87" si="28">F87*D87</f>
        <v>0</v>
      </c>
    </row>
    <row r="88" spans="2:7" ht="24.75" thickBot="1">
      <c r="B88" s="10">
        <f t="shared" si="27"/>
        <v>12.02</v>
      </c>
      <c r="C88" s="12" t="s">
        <v>111</v>
      </c>
      <c r="D88" s="17">
        <v>1</v>
      </c>
      <c r="E88" s="36" t="s">
        <v>95</v>
      </c>
      <c r="F88" s="90"/>
      <c r="G88" s="91">
        <f>F88*D88</f>
        <v>0</v>
      </c>
    </row>
    <row r="89" spans="2:7" ht="15.75" thickBot="1">
      <c r="B89" s="167">
        <f>13</f>
        <v>13</v>
      </c>
      <c r="C89" s="168" t="s">
        <v>92</v>
      </c>
      <c r="D89" s="136"/>
      <c r="E89" s="137"/>
      <c r="F89" s="169"/>
      <c r="G89" s="170">
        <f>SUM(G90:G91)</f>
        <v>0</v>
      </c>
    </row>
    <row r="90" spans="2:7" ht="24">
      <c r="B90" s="177">
        <f>B89+0.01</f>
        <v>13.01</v>
      </c>
      <c r="C90" s="12" t="s">
        <v>93</v>
      </c>
      <c r="D90" s="17">
        <v>2</v>
      </c>
      <c r="E90" s="13" t="s">
        <v>14</v>
      </c>
      <c r="F90" s="90"/>
      <c r="G90" s="91">
        <f t="shared" ref="G90:G91" si="29">F90*D90</f>
        <v>0</v>
      </c>
    </row>
    <row r="91" spans="2:7" ht="24.75" thickBot="1">
      <c r="B91" s="177">
        <f>B90+0.01</f>
        <v>13.02</v>
      </c>
      <c r="C91" s="12" t="s">
        <v>40</v>
      </c>
      <c r="D91" s="17">
        <v>2</v>
      </c>
      <c r="E91" s="17" t="s">
        <v>14</v>
      </c>
      <c r="F91" s="90"/>
      <c r="G91" s="91">
        <f t="shared" si="29"/>
        <v>0</v>
      </c>
    </row>
    <row r="92" spans="2:7" ht="15.75" thickBot="1">
      <c r="B92" s="190" t="s">
        <v>16</v>
      </c>
      <c r="C92" s="191"/>
      <c r="D92" s="191"/>
      <c r="E92" s="191"/>
      <c r="F92" s="192"/>
      <c r="G92" s="83">
        <f>+G93</f>
        <v>0</v>
      </c>
    </row>
    <row r="93" spans="2:7" ht="15.75" thickBot="1">
      <c r="B93" s="70">
        <v>14</v>
      </c>
      <c r="C93" s="144" t="s">
        <v>49</v>
      </c>
      <c r="D93" s="140"/>
      <c r="E93" s="141"/>
      <c r="F93" s="142"/>
      <c r="G93" s="143">
        <f>SUM(G94:G96)</f>
        <v>0</v>
      </c>
    </row>
    <row r="94" spans="2:7" ht="24">
      <c r="B94" s="102">
        <f>B93+0.01</f>
        <v>14.01</v>
      </c>
      <c r="C94" s="92" t="s">
        <v>38</v>
      </c>
      <c r="D94" s="138">
        <v>2</v>
      </c>
      <c r="E94" s="93" t="s">
        <v>14</v>
      </c>
      <c r="F94" s="94"/>
      <c r="G94" s="95">
        <f>F94*D94</f>
        <v>0</v>
      </c>
    </row>
    <row r="95" spans="2:7" ht="31.5" customHeight="1">
      <c r="B95" s="76">
        <f>B94+0.01</f>
        <v>14.02</v>
      </c>
      <c r="C95" s="45" t="s">
        <v>66</v>
      </c>
      <c r="D95" s="127">
        <v>1</v>
      </c>
      <c r="E95" s="53" t="s">
        <v>14</v>
      </c>
      <c r="F95" s="47"/>
      <c r="G95" s="11">
        <f>F95*D95</f>
        <v>0</v>
      </c>
    </row>
    <row r="96" spans="2:7" ht="24.75" thickBot="1">
      <c r="B96" s="77">
        <f>B95+0.01</f>
        <v>14.03</v>
      </c>
      <c r="C96" s="37" t="s">
        <v>94</v>
      </c>
      <c r="D96" s="122">
        <v>2</v>
      </c>
      <c r="E96" s="38" t="s">
        <v>14</v>
      </c>
      <c r="F96" s="47"/>
      <c r="G96" s="39">
        <f t="shared" ref="G96" si="30">F96*D96</f>
        <v>0</v>
      </c>
    </row>
    <row r="97" spans="2:7" ht="15.75" thickBot="1">
      <c r="B97" s="111"/>
      <c r="C97" s="104"/>
      <c r="D97" s="112"/>
      <c r="E97" s="112"/>
      <c r="F97" s="112"/>
      <c r="G97" s="113"/>
    </row>
    <row r="98" spans="2:7" ht="15.75" thickBot="1">
      <c r="B98" s="107">
        <v>15</v>
      </c>
      <c r="C98" s="108" t="s">
        <v>51</v>
      </c>
      <c r="D98" s="109"/>
      <c r="E98" s="109"/>
      <c r="F98" s="110"/>
      <c r="G98" s="78">
        <f>SUM(G99)</f>
        <v>0</v>
      </c>
    </row>
    <row r="99" spans="2:7" ht="15.75" thickBot="1">
      <c r="B99" s="77">
        <f>B98+0.01</f>
        <v>15.01</v>
      </c>
      <c r="C99" s="59" t="s">
        <v>33</v>
      </c>
      <c r="D99" s="129">
        <v>1</v>
      </c>
      <c r="E99" s="36" t="s">
        <v>95</v>
      </c>
      <c r="F99" s="84"/>
      <c r="G99" s="79">
        <f>F99*D99</f>
        <v>0</v>
      </c>
    </row>
    <row r="100" spans="2:7" ht="15.75" thickBot="1">
      <c r="B100" s="193" t="s">
        <v>17</v>
      </c>
      <c r="C100" s="194"/>
      <c r="D100" s="194"/>
      <c r="E100" s="194"/>
      <c r="F100" s="195"/>
      <c r="G100" s="85">
        <f>SUM(G16+G98+G92)</f>
        <v>0</v>
      </c>
    </row>
    <row r="101" spans="2:7">
      <c r="B101" s="10">
        <f>+B98+1</f>
        <v>16</v>
      </c>
      <c r="C101" s="29" t="s">
        <v>18</v>
      </c>
      <c r="D101" s="53">
        <v>10</v>
      </c>
      <c r="E101" s="53" t="s">
        <v>19</v>
      </c>
      <c r="F101" s="21"/>
      <c r="G101" s="86">
        <f>G100*D101/100</f>
        <v>0</v>
      </c>
    </row>
    <row r="102" spans="2:7">
      <c r="B102" s="76">
        <f>B101+0.01</f>
        <v>16.010000000000002</v>
      </c>
      <c r="C102" s="30" t="s">
        <v>20</v>
      </c>
      <c r="D102" s="19">
        <v>3</v>
      </c>
      <c r="E102" s="19" t="s">
        <v>19</v>
      </c>
      <c r="F102" s="22"/>
      <c r="G102" s="86">
        <f>G100*D102/100</f>
        <v>0</v>
      </c>
    </row>
    <row r="103" spans="2:7" ht="15.75" thickBot="1">
      <c r="B103" s="82">
        <f>B102+0.01</f>
        <v>16.020000000000003</v>
      </c>
      <c r="C103" s="42" t="s">
        <v>21</v>
      </c>
      <c r="D103" s="20">
        <v>4</v>
      </c>
      <c r="E103" s="20" t="s">
        <v>19</v>
      </c>
      <c r="F103" s="43"/>
      <c r="G103" s="86">
        <f>G100*D103/100</f>
        <v>0</v>
      </c>
    </row>
    <row r="104" spans="2:7" ht="15.75" thickBot="1">
      <c r="B104" s="196" t="s">
        <v>22</v>
      </c>
      <c r="C104" s="197"/>
      <c r="D104" s="197"/>
      <c r="E104" s="197"/>
      <c r="F104" s="198"/>
      <c r="G104" s="87">
        <f>SUM(G100:G103)</f>
        <v>0</v>
      </c>
    </row>
    <row r="105" spans="2:7">
      <c r="B105" s="10">
        <f>+B101+1</f>
        <v>17</v>
      </c>
      <c r="C105" s="29" t="s">
        <v>23</v>
      </c>
      <c r="D105" s="53">
        <v>10</v>
      </c>
      <c r="E105" s="53" t="s">
        <v>19</v>
      </c>
      <c r="F105" s="21"/>
      <c r="G105" s="86">
        <f>G104*D105/100</f>
        <v>0</v>
      </c>
    </row>
    <row r="106" spans="2:7" ht="15.75" thickBot="1">
      <c r="B106" s="75">
        <f>+B105+1</f>
        <v>18</v>
      </c>
      <c r="C106" s="65" t="s">
        <v>24</v>
      </c>
      <c r="D106" s="71">
        <v>18</v>
      </c>
      <c r="E106" s="71" t="s">
        <v>19</v>
      </c>
      <c r="F106" s="66"/>
      <c r="G106" s="88">
        <f>G105*D106/100</f>
        <v>0</v>
      </c>
    </row>
    <row r="107" spans="2:7" ht="15.75" thickBot="1">
      <c r="B107" s="23"/>
      <c r="C107" s="31"/>
      <c r="D107" s="31"/>
      <c r="E107" s="31"/>
      <c r="F107" s="24" t="s">
        <v>25</v>
      </c>
      <c r="G107" s="89"/>
    </row>
    <row r="108" spans="2:7" ht="15.75" thickBot="1">
      <c r="B108" s="1"/>
      <c r="C108" s="26"/>
      <c r="D108" s="26"/>
      <c r="E108" s="26"/>
      <c r="F108" s="2"/>
      <c r="G108" s="44"/>
    </row>
    <row r="109" spans="2:7" ht="26.25" thickBot="1">
      <c r="B109" s="101" t="s">
        <v>34</v>
      </c>
      <c r="C109" s="182" t="s">
        <v>117</v>
      </c>
      <c r="D109" s="97"/>
      <c r="E109" s="97"/>
      <c r="F109" s="97"/>
      <c r="G109" s="98"/>
    </row>
    <row r="110" spans="2:7">
      <c r="B110" s="99"/>
      <c r="C110" s="100"/>
      <c r="D110" s="100"/>
      <c r="E110" s="100"/>
      <c r="F110" s="100"/>
      <c r="G110" s="100"/>
    </row>
  </sheetData>
  <mergeCells count="5">
    <mergeCell ref="B15:F15"/>
    <mergeCell ref="B16:F16"/>
    <mergeCell ref="B92:F92"/>
    <mergeCell ref="B100:F100"/>
    <mergeCell ref="B104:F104"/>
  </mergeCells>
  <pageMargins left="0.25" right="0.25" top="0.75" bottom="0.75" header="0.3" footer="0.3"/>
  <pageSetup scale="65" fitToHeight="0" orientation="portrait" r:id="rId1"/>
  <ignoredErrors>
    <ignoredError sqref="G55 G64 G68 G70 G72 G85 G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2020-02-06T19:44:52Z</cp:lastPrinted>
  <dcterms:created xsi:type="dcterms:W3CDTF">2017-08-11T12:21:01Z</dcterms:created>
  <dcterms:modified xsi:type="dcterms:W3CDTF">2021-04-20T13:33:32Z</dcterms:modified>
</cp:coreProperties>
</file>